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0\2-JN-2020 Zimska\"/>
    </mc:Choice>
  </mc:AlternateContent>
  <xr:revisionPtr revIDLastSave="0" documentId="13_ncr:1_{A2FAF2AA-55BE-40F2-8D58-EEDAE11E8C60}" xr6:coauthVersionLast="45" xr6:coauthVersionMax="45" xr10:uidLastSave="{00000000-0000-0000-0000-000000000000}"/>
  <workbookProtection workbookAlgorithmName="SHA-512" workbookHashValue="agyAo+XGA3Ll/U4v0AatOQiu+C5EA74TU8NTnzHnieHc4dH9RLleXWT3JuMku38jGYIaskZtiQsK2NRlt3eTPg==" workbookSaltValue="A9L3MwS2HCjx+6XGW4fsrw==" workbookSpinCount="100000" lockStructure="1"/>
  <bookViews>
    <workbookView xWindow="-120" yWindow="-120" windowWidth="29040" windowHeight="15840" tabRatio="760" xr2:uid="{183008BC-E948-4A58-84F6-D8C24EC76F19}"/>
  </bookViews>
  <sheets>
    <sheet name="SKLOP 1 - Črni Vrh" sheetId="1" r:id="rId1"/>
    <sheet name="SKLOP 2 - Godovič" sheetId="2" r:id="rId2"/>
    <sheet name="SKLOP 3 - Zavratec" sheetId="3" r:id="rId3"/>
    <sheet name="SKLOP 4 - Dole" sheetId="4" r:id="rId4"/>
    <sheet name="SKLOP 5 - Ledine" sheetId="5" r:id="rId5"/>
    <sheet name="SKLOP 6 - Idrijske Krnice" sheetId="6" r:id="rId6"/>
    <sheet name="SKLOP 7 - Vojsko" sheetId="7" r:id="rId7"/>
    <sheet name="SKLOP 8 - Spodnja Idrija" sheetId="8" r:id="rId8"/>
    <sheet name="SKLOP 9 - Idrija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13" i="1" l="1"/>
  <c r="A53" i="9" l="1"/>
  <c r="E49" i="9"/>
  <c r="E48" i="9"/>
  <c r="E47" i="9"/>
  <c r="E42" i="9"/>
  <c r="E41" i="9"/>
  <c r="E36" i="9"/>
  <c r="E35" i="9"/>
  <c r="E34" i="9"/>
  <c r="D30" i="9"/>
  <c r="D29" i="9"/>
  <c r="H23" i="9"/>
  <c r="G16" i="9"/>
  <c r="F16" i="9"/>
  <c r="H16" i="9" s="1"/>
  <c r="H15" i="9"/>
  <c r="G15" i="9"/>
  <c r="F15" i="9"/>
  <c r="G13" i="9"/>
  <c r="F13" i="9"/>
  <c r="H13" i="9" s="1"/>
  <c r="A45" i="8"/>
  <c r="E42" i="8"/>
  <c r="E41" i="8"/>
  <c r="E36" i="8"/>
  <c r="E35" i="8"/>
  <c r="E34" i="8"/>
  <c r="D30" i="8"/>
  <c r="D29" i="8"/>
  <c r="H23" i="8"/>
  <c r="G22" i="8"/>
  <c r="F22" i="8"/>
  <c r="H22" i="8" s="1"/>
  <c r="G16" i="8"/>
  <c r="F16" i="8"/>
  <c r="H16" i="8" s="1"/>
  <c r="G15" i="8"/>
  <c r="F15" i="8"/>
  <c r="H15" i="8" s="1"/>
  <c r="H13" i="8"/>
  <c r="G13" i="8"/>
  <c r="F13" i="8"/>
  <c r="G11" i="8"/>
  <c r="F11" i="8"/>
  <c r="H11" i="8" s="1"/>
  <c r="A46" i="7"/>
  <c r="E43" i="7"/>
  <c r="E42" i="7"/>
  <c r="E37" i="7"/>
  <c r="E36" i="7"/>
  <c r="E35" i="7"/>
  <c r="D30" i="7"/>
  <c r="D29" i="7"/>
  <c r="H23" i="7"/>
  <c r="G22" i="7"/>
  <c r="F22" i="7"/>
  <c r="H22" i="7" s="1"/>
  <c r="G20" i="7"/>
  <c r="H20" i="7" s="1"/>
  <c r="F20" i="7"/>
  <c r="G18" i="7"/>
  <c r="F18" i="7"/>
  <c r="H18" i="7" s="1"/>
  <c r="H17" i="7"/>
  <c r="G17" i="7"/>
  <c r="F17" i="7"/>
  <c r="G16" i="7"/>
  <c r="H16" i="7" s="1"/>
  <c r="F16" i="7"/>
  <c r="G15" i="7"/>
  <c r="F15" i="7"/>
  <c r="H15" i="7" s="1"/>
  <c r="H13" i="7"/>
  <c r="G13" i="7"/>
  <c r="F13" i="7"/>
  <c r="G11" i="7"/>
  <c r="F11" i="7"/>
  <c r="H11" i="7" s="1"/>
  <c r="G8" i="7"/>
  <c r="F8" i="7"/>
  <c r="H8" i="7" s="1"/>
  <c r="A46" i="6"/>
  <c r="E43" i="6"/>
  <c r="E42" i="6"/>
  <c r="E37" i="6"/>
  <c r="E36" i="6"/>
  <c r="E35" i="6"/>
  <c r="D30" i="6"/>
  <c r="D29" i="6"/>
  <c r="H23" i="6"/>
  <c r="G22" i="6"/>
  <c r="F22" i="6"/>
  <c r="H22" i="6" s="1"/>
  <c r="G18" i="6"/>
  <c r="F18" i="6"/>
  <c r="H18" i="6" s="1"/>
  <c r="H17" i="6"/>
  <c r="G17" i="6"/>
  <c r="F17" i="6"/>
  <c r="G16" i="6"/>
  <c r="H16" i="6" s="1"/>
  <c r="F16" i="6"/>
  <c r="G15" i="6"/>
  <c r="F15" i="6"/>
  <c r="H15" i="6" s="1"/>
  <c r="G13" i="6"/>
  <c r="F13" i="6"/>
  <c r="H13" i="6" s="1"/>
  <c r="A46" i="5"/>
  <c r="E43" i="5"/>
  <c r="E42" i="5"/>
  <c r="E37" i="5"/>
  <c r="E36" i="5"/>
  <c r="E35" i="5"/>
  <c r="D30" i="5"/>
  <c r="D29" i="5"/>
  <c r="H23" i="5"/>
  <c r="G18" i="5"/>
  <c r="F18" i="5"/>
  <c r="H18" i="5" s="1"/>
  <c r="G16" i="5"/>
  <c r="H16" i="5" s="1"/>
  <c r="F16" i="5"/>
  <c r="G15" i="5"/>
  <c r="F15" i="5"/>
  <c r="H15" i="5" s="1"/>
  <c r="H13" i="5"/>
  <c r="G13" i="5"/>
  <c r="F13" i="5"/>
  <c r="G11" i="5"/>
  <c r="F11" i="5"/>
  <c r="H11" i="5" s="1"/>
  <c r="A45" i="4"/>
  <c r="E42" i="4"/>
  <c r="E41" i="4"/>
  <c r="E36" i="4"/>
  <c r="E35" i="4"/>
  <c r="E34" i="4"/>
  <c r="D30" i="4"/>
  <c r="D29" i="4"/>
  <c r="H23" i="4"/>
  <c r="G21" i="4"/>
  <c r="F21" i="4"/>
  <c r="H21" i="4" s="1"/>
  <c r="H20" i="4"/>
  <c r="G20" i="4"/>
  <c r="F20" i="4"/>
  <c r="G17" i="4"/>
  <c r="F17" i="4"/>
  <c r="H17" i="4" s="1"/>
  <c r="H16" i="4"/>
  <c r="G16" i="4"/>
  <c r="F16" i="4"/>
  <c r="G15" i="4"/>
  <c r="F15" i="4"/>
  <c r="H15" i="4" s="1"/>
  <c r="A42" i="3"/>
  <c r="E36" i="3"/>
  <c r="E35" i="3"/>
  <c r="E34" i="3"/>
  <c r="D30" i="3"/>
  <c r="D29" i="3"/>
  <c r="H23" i="3"/>
  <c r="H23" i="2"/>
  <c r="F8" i="3"/>
  <c r="G8" i="3"/>
  <c r="H8" i="3"/>
  <c r="G16" i="3"/>
  <c r="F16" i="3"/>
  <c r="H16" i="3" s="1"/>
  <c r="H13" i="3"/>
  <c r="G13" i="3"/>
  <c r="F13" i="3"/>
  <c r="H13" i="2"/>
  <c r="G13" i="2"/>
  <c r="F13" i="2"/>
  <c r="A45" i="2"/>
  <c r="E42" i="2"/>
  <c r="E41" i="2"/>
  <c r="E36" i="2"/>
  <c r="E35" i="2"/>
  <c r="E34" i="2"/>
  <c r="D30" i="2"/>
  <c r="D29" i="2"/>
  <c r="F21" i="2"/>
  <c r="G21" i="2"/>
  <c r="H21" i="2"/>
  <c r="H20" i="2"/>
  <c r="G20" i="2"/>
  <c r="F20" i="2"/>
  <c r="G18" i="2"/>
  <c r="F18" i="2"/>
  <c r="H18" i="2" s="1"/>
  <c r="G16" i="2"/>
  <c r="F16" i="2"/>
  <c r="H16" i="2" s="1"/>
  <c r="H15" i="2"/>
  <c r="G15" i="2"/>
  <c r="F15" i="2"/>
  <c r="E43" i="1"/>
  <c r="E42" i="1"/>
  <c r="E36" i="1"/>
  <c r="E35" i="1"/>
  <c r="E37" i="1" s="1"/>
  <c r="D29" i="1"/>
  <c r="D30" i="1" s="1"/>
  <c r="G22" i="1"/>
  <c r="F22" i="1"/>
  <c r="H22" i="1" s="1"/>
  <c r="G20" i="1"/>
  <c r="F20" i="1"/>
  <c r="H20" i="1" s="1"/>
  <c r="G18" i="1"/>
  <c r="F18" i="1"/>
  <c r="H18" i="1" s="1"/>
  <c r="H17" i="1"/>
  <c r="G17" i="1"/>
  <c r="F17" i="1"/>
  <c r="G16" i="1"/>
  <c r="F16" i="1"/>
  <c r="H16" i="1" s="1"/>
  <c r="G15" i="1"/>
  <c r="F15" i="1"/>
  <c r="H15" i="1" s="1"/>
  <c r="G14" i="1"/>
  <c r="F14" i="1"/>
  <c r="H14" i="1" s="1"/>
  <c r="G13" i="1"/>
  <c r="G8" i="1"/>
  <c r="H8" i="1" l="1"/>
  <c r="H13" i="1"/>
  <c r="B16" i="8"/>
  <c r="H23" i="1" l="1"/>
  <c r="A46" i="1" s="1"/>
  <c r="B16" i="5"/>
  <c r="B15" i="5"/>
  <c r="B16" i="4"/>
</calcChain>
</file>

<file path=xl/sharedStrings.xml><?xml version="1.0" encoding="utf-8"?>
<sst xmlns="http://schemas.openxmlformats.org/spreadsheetml/2006/main" count="518" uniqueCount="71">
  <si>
    <t>2-JN-2020 Zimsko vzdrževanje cest na območju občine Idrija v obdobju od 1.11.2020 do 30.4.2023</t>
  </si>
  <si>
    <t>SKLOP 7: VOJSKO</t>
  </si>
  <si>
    <t>SKLOP 1: ČRNI VRH</t>
  </si>
  <si>
    <t>SKLOP 2: GODOVIČ</t>
  </si>
  <si>
    <t>SKLOP 3: ZAVRATEC</t>
  </si>
  <si>
    <t>SKLOP 4: DOLE</t>
  </si>
  <si>
    <t>SKLOP 5: LEDINE</t>
  </si>
  <si>
    <t>SKLOP 6: IDRIJSKE KRNICE</t>
  </si>
  <si>
    <t>SKLOP 8: SPODNJA IDRIJA</t>
  </si>
  <si>
    <t>SKLOP 9: IDRIJA</t>
  </si>
  <si>
    <t>1. Urna postavka - vozila in stroji z voznikom</t>
  </si>
  <si>
    <t>Kamion do 10 t</t>
  </si>
  <si>
    <t>Kombinirano vozilo z voznikom</t>
  </si>
  <si>
    <t>Mala snežna freza s strojnikom</t>
  </si>
  <si>
    <t>Malo tovorno vozilo do 3,5 t</t>
  </si>
  <si>
    <t>Rovokopač ali nakladač</t>
  </si>
  <si>
    <t>Samostojni snežni rezkar spremljevalcem</t>
  </si>
  <si>
    <t>Traktor do 70 kW</t>
  </si>
  <si>
    <t>Traktor nad 100 kW</t>
  </si>
  <si>
    <t>Traktorski priključek snežna freza</t>
  </si>
  <si>
    <t>Unimog do 90 kW</t>
  </si>
  <si>
    <t>Unimog nad 125 kW</t>
  </si>
  <si>
    <t>Vlečni plug</t>
  </si>
  <si>
    <t>Vozila in stroji</t>
  </si>
  <si>
    <t>Ocenjena količina - pluženje ali posipanje (h)</t>
  </si>
  <si>
    <t>Osnovna cena pluženje ali posipanje (v EUR/h brez DDV)</t>
  </si>
  <si>
    <t>Ocenjena količina - pluženje in posipanje (h)</t>
  </si>
  <si>
    <t>Cena pluženje in posipanje (v EUR/h brez DDV)</t>
  </si>
  <si>
    <t>Skupna vrednost (EUR brez DDV)</t>
  </si>
  <si>
    <t>Vrednost - pluženje ali posipanje (EUR brez DDV)</t>
  </si>
  <si>
    <t>Vrednost - pluženje in posipanje (EUR brez DDV)</t>
  </si>
  <si>
    <t>S K U P A J</t>
  </si>
  <si>
    <t>2. Urna postavka - delo</t>
  </si>
  <si>
    <t>Delo</t>
  </si>
  <si>
    <t>Delavec PK</t>
  </si>
  <si>
    <t>Ocenjena količina - (h)</t>
  </si>
  <si>
    <t>Cena  (v EUR/h brez DDV)</t>
  </si>
  <si>
    <t>3. Ostale storitve</t>
  </si>
  <si>
    <t>Storitev</t>
  </si>
  <si>
    <t>Cena  (v EUR/kos brez DDV)</t>
  </si>
  <si>
    <t>4. Izvajanje zimske službe po pavšalu</t>
  </si>
  <si>
    <t>Izvajanje zimske službe po pavšalu</t>
  </si>
  <si>
    <t>Količina sestevek dolžin iz priloge 1 - (km)</t>
  </si>
  <si>
    <t>Cena  (v EUR/km/sezono brez DDV)</t>
  </si>
  <si>
    <t>A</t>
  </si>
  <si>
    <t>B</t>
  </si>
  <si>
    <t>C</t>
  </si>
  <si>
    <t>D</t>
  </si>
  <si>
    <t>E</t>
  </si>
  <si>
    <t>Postavitev snežnih kolov</t>
  </si>
  <si>
    <t>Čiščenje ekoloških otokov</t>
  </si>
  <si>
    <t>Kamion od 11 t do 15 t</t>
  </si>
  <si>
    <t>Traktor od 71 kW do 100 kW</t>
  </si>
  <si>
    <t>S K U P A J  P O N U D B E N A  V R E D N O S T za celotni sklop: A + B + C + D + E (v EUR brez DDV):</t>
  </si>
  <si>
    <t>Število sezon</t>
  </si>
  <si>
    <t>Ocenjena količina - (kos/sezono)</t>
  </si>
  <si>
    <t>S K U P A J  P O N U D B E N A  V R E D N O S T za celotni sklop: A + B + C  (v EUR brez DDV):</t>
  </si>
  <si>
    <t>S K U P A J  P O N U D B E N A  V R E D N O S T za celotni sklop: A + B + C + D (v EUR brez DDV):</t>
  </si>
  <si>
    <t>Za ta sklop pavšalno izvajanje storitev zimske službe ni predvideno.</t>
  </si>
  <si>
    <t>Prevoz soli rinfuza, peska in/ali mešanice soli in peska za posipanje</t>
  </si>
  <si>
    <t>Količina</t>
  </si>
  <si>
    <t>Enota</t>
  </si>
  <si>
    <t>m3</t>
  </si>
  <si>
    <t>Cena  (v EUR/enoto)</t>
  </si>
  <si>
    <t>Opomba: Ponudbena cena mora vključevati tudi stroške nakladanja in razkladanja</t>
  </si>
  <si>
    <t>5. Prevoz posipnih materialov do lokalnih deponij v radiju 30 km od glavnega skladišča na lokaciji v mestu Idrija</t>
  </si>
  <si>
    <t>Prevoz soli v vrečah po 25kg</t>
  </si>
  <si>
    <t>tona</t>
  </si>
  <si>
    <t>Opomba: Ponudbena cena se vpisuje samo za vrstice, kjer je podana ocenjena količina (barvno označene), ponudbena vrednost se povsod izračuna preko prednastavljene formule</t>
  </si>
  <si>
    <t>Unimog od 91 kW  do 125 kW</t>
  </si>
  <si>
    <t>Unimog od 91 kW do 125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</si>
</sst>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6"/>
      <color theme="4"/>
      <name val="Calibri"/>
      <family val="2"/>
      <charset val="238"/>
      <scheme val="minor"/>
    </font>
    <font>
      <b/>
      <i/>
      <sz val="14"/>
      <color theme="4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1" fillId="5" borderId="1" xfId="0" applyFont="1" applyFill="1" applyBorder="1" applyAlignment="1" applyProtection="1">
      <alignment horizontal="left" wrapText="1"/>
      <protection locked="0"/>
    </xf>
    <xf numFmtId="0" fontId="5" fillId="5" borderId="1" xfId="0" applyFont="1" applyFill="1" applyBorder="1" applyAlignment="1" applyProtection="1">
      <alignment horizontal="left"/>
      <protection locked="0"/>
    </xf>
    <xf numFmtId="0" fontId="0" fillId="5" borderId="1" xfId="0" applyFill="1" applyBorder="1" applyProtection="1">
      <protection locked="0"/>
    </xf>
    <xf numFmtId="0" fontId="8" fillId="0" borderId="1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0" fillId="0" borderId="1" xfId="0" applyFill="1" applyBorder="1" applyProtection="1">
      <protection locked="0"/>
    </xf>
    <xf numFmtId="0" fontId="5" fillId="5" borderId="1" xfId="0" applyFont="1" applyFill="1" applyBorder="1" applyAlignment="1" applyProtection="1">
      <alignment horizontal="left" wrapText="1"/>
      <protection locked="0"/>
    </xf>
    <xf numFmtId="0" fontId="0" fillId="5" borderId="1" xfId="0" applyFont="1" applyFill="1" applyBorder="1" applyAlignment="1" applyProtection="1">
      <alignment horizontal="left" wrapText="1"/>
      <protection locked="0"/>
    </xf>
    <xf numFmtId="0" fontId="6" fillId="5" borderId="1" xfId="0" applyFont="1" applyFill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left" wrapText="1"/>
      <protection locked="0"/>
    </xf>
    <xf numFmtId="0" fontId="6" fillId="0" borderId="1" xfId="0" applyFont="1" applyBorder="1" applyAlignment="1" applyProtection="1">
      <alignment horizontal="left"/>
      <protection locked="0"/>
    </xf>
    <xf numFmtId="0" fontId="9" fillId="0" borderId="1" xfId="0" applyFont="1" applyFill="1" applyBorder="1" applyAlignment="1" applyProtection="1">
      <alignment horizontal="left" wrapText="1"/>
      <protection locked="0"/>
    </xf>
    <xf numFmtId="0" fontId="0" fillId="5" borderId="1" xfId="0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5" fillId="0" borderId="2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right"/>
      <protection locked="0"/>
    </xf>
    <xf numFmtId="4" fontId="0" fillId="0" borderId="1" xfId="0" applyNumberFormat="1" applyBorder="1" applyProtection="1">
      <protection locked="0"/>
    </xf>
    <xf numFmtId="0" fontId="7" fillId="0" borderId="0" xfId="0" applyFont="1" applyProtection="1">
      <protection locked="0"/>
    </xf>
    <xf numFmtId="0" fontId="0" fillId="4" borderId="0" xfId="0" applyFill="1" applyBorder="1" applyProtection="1">
      <protection locked="0"/>
    </xf>
    <xf numFmtId="43" fontId="0" fillId="3" borderId="5" xfId="1" applyFont="1" applyFill="1" applyBorder="1" applyProtection="1">
      <protection locked="0"/>
    </xf>
    <xf numFmtId="0" fontId="0" fillId="0" borderId="1" xfId="0" applyFill="1" applyBorder="1" applyProtection="1"/>
    <xf numFmtId="0" fontId="0" fillId="0" borderId="0" xfId="0" applyProtection="1"/>
    <xf numFmtId="43" fontId="0" fillId="5" borderId="1" xfId="1" applyFont="1" applyFill="1" applyBorder="1" applyProtection="1"/>
    <xf numFmtId="43" fontId="0" fillId="0" borderId="1" xfId="1" applyFont="1" applyFill="1" applyBorder="1" applyProtection="1"/>
    <xf numFmtId="43" fontId="0" fillId="2" borderId="1" xfId="1" applyFont="1" applyFill="1" applyBorder="1" applyProtection="1"/>
    <xf numFmtId="0" fontId="5" fillId="5" borderId="1" xfId="0" applyFont="1" applyFill="1" applyBorder="1" applyAlignment="1" applyProtection="1">
      <alignment horizontal="right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6" fillId="5" borderId="1" xfId="0" applyFont="1" applyFill="1" applyBorder="1" applyAlignment="1" applyProtection="1">
      <alignment horizontal="left" wrapText="1"/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4" fontId="0" fillId="0" borderId="1" xfId="0" applyNumberFormat="1" applyFont="1" applyBorder="1" applyProtection="1">
      <protection locked="0"/>
    </xf>
    <xf numFmtId="164" fontId="0" fillId="2" borderId="1" xfId="0" applyNumberFormat="1" applyFill="1" applyBorder="1" applyProtection="1"/>
    <xf numFmtId="164" fontId="0" fillId="3" borderId="5" xfId="0" applyNumberFormat="1" applyFill="1" applyBorder="1" applyProtection="1"/>
    <xf numFmtId="0" fontId="5" fillId="0" borderId="1" xfId="0" applyFont="1" applyBorder="1" applyAlignment="1" applyProtection="1">
      <alignment horizontal="left" wrapText="1"/>
      <protection locked="0"/>
    </xf>
    <xf numFmtId="0" fontId="0" fillId="5" borderId="1" xfId="0" applyFill="1" applyBorder="1" applyAlignment="1" applyProtection="1">
      <alignment horizontal="left" wrapText="1"/>
      <protection locked="0"/>
    </xf>
    <xf numFmtId="0" fontId="0" fillId="5" borderId="1" xfId="0" applyFill="1" applyBorder="1" applyAlignment="1" applyProtection="1">
      <alignment horizontal="right"/>
      <protection locked="0"/>
    </xf>
    <xf numFmtId="3" fontId="0" fillId="0" borderId="1" xfId="0" applyNumberFormat="1" applyFont="1" applyBorder="1" applyProtection="1"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0</xdr:row>
      <xdr:rowOff>0</xdr:rowOff>
    </xdr:from>
    <xdr:to>
      <xdr:col>7</xdr:col>
      <xdr:colOff>994783</xdr:colOff>
      <xdr:row>5</xdr:row>
      <xdr:rowOff>70233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9D9F00F-0275-44F8-898D-1642CFA98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3875" y="0"/>
          <a:ext cx="1661533" cy="11751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0</xdr:rowOff>
    </xdr:from>
    <xdr:to>
      <xdr:col>7</xdr:col>
      <xdr:colOff>1118608</xdr:colOff>
      <xdr:row>5</xdr:row>
      <xdr:rowOff>70233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F445B4A-ADA9-463E-8FB5-3DC17AF16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1950" y="0"/>
          <a:ext cx="1661533" cy="11751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9</xdr:col>
      <xdr:colOff>0</xdr:colOff>
      <xdr:row>4</xdr:row>
      <xdr:rowOff>125830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125574F-02F4-458D-AB3D-19211E33B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0" y="0"/>
          <a:ext cx="1457325" cy="10307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704850</xdr:colOff>
      <xdr:row>0</xdr:row>
      <xdr:rowOff>9526</xdr:rowOff>
    </xdr:from>
    <xdr:to>
      <xdr:col>8</xdr:col>
      <xdr:colOff>10286</xdr:colOff>
      <xdr:row>4</xdr:row>
      <xdr:rowOff>41581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4642B28-E6E4-4C49-9D95-1430CF85A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7650" y="9526"/>
          <a:ext cx="1324736" cy="9369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8</xdr:col>
      <xdr:colOff>63808</xdr:colOff>
      <xdr:row>3</xdr:row>
      <xdr:rowOff>47625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49F7CE4-CF3E-4B87-BC88-1BA60EA63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0"/>
          <a:ext cx="1063933" cy="752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447676</xdr:colOff>
      <xdr:row>0</xdr:row>
      <xdr:rowOff>66675</xdr:rowOff>
    </xdr:from>
    <xdr:to>
      <xdr:col>8</xdr:col>
      <xdr:colOff>117015</xdr:colOff>
      <xdr:row>3</xdr:row>
      <xdr:rowOff>104774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338A8C6-E969-45C5-ADAC-895C2F9C9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6" y="66675"/>
          <a:ext cx="1050464" cy="7429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</xdr:rowOff>
    </xdr:from>
    <xdr:to>
      <xdr:col>8</xdr:col>
      <xdr:colOff>9275</xdr:colOff>
      <xdr:row>2</xdr:row>
      <xdr:rowOff>228601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CB73FAC-E300-4E5F-9F51-8D2EE5A7D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6175" y="1"/>
          <a:ext cx="942725" cy="666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942725</xdr:colOff>
      <xdr:row>2</xdr:row>
      <xdr:rowOff>228600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88339B1-2B02-449F-8D29-C72FB2E48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0"/>
          <a:ext cx="942725" cy="666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8</xdr:col>
      <xdr:colOff>333125</xdr:colOff>
      <xdr:row>2</xdr:row>
      <xdr:rowOff>228600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02967C7-AAA1-4631-A450-E0B88DF2D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6225" y="0"/>
          <a:ext cx="94272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F077A-6A77-4FFC-97AE-01B92F5729D1}">
  <dimension ref="A1:N47"/>
  <sheetViews>
    <sheetView tabSelected="1" workbookViewId="0">
      <selection activeCell="C34" sqref="C34"/>
    </sheetView>
  </sheetViews>
  <sheetFormatPr defaultRowHeight="15" x14ac:dyDescent="0.25"/>
  <cols>
    <col min="1" max="1" width="38.7109375" style="8" customWidth="1"/>
    <col min="2" max="2" width="13.28515625" style="8" customWidth="1"/>
    <col min="3" max="3" width="17.42578125" style="8" customWidth="1"/>
    <col min="4" max="4" width="17.28515625" style="8" customWidth="1"/>
    <col min="5" max="5" width="16.7109375" style="8" customWidth="1"/>
    <col min="6" max="6" width="12.28515625" style="8" customWidth="1"/>
    <col min="7" max="7" width="16.42578125" style="8" customWidth="1"/>
    <col min="8" max="8" width="15" style="8" customWidth="1"/>
    <col min="9" max="16384" width="9.140625" style="8"/>
  </cols>
  <sheetData>
    <row r="1" spans="1:14" s="2" customFormat="1" ht="18.75" x14ac:dyDescent="0.3">
      <c r="A1" s="1" t="s">
        <v>0</v>
      </c>
      <c r="B1" s="1"/>
      <c r="C1" s="1"/>
    </row>
    <row r="2" spans="1:14" s="2" customFormat="1" ht="15.75" x14ac:dyDescent="0.25">
      <c r="A2" s="3"/>
      <c r="B2" s="3"/>
      <c r="C2" s="3"/>
    </row>
    <row r="3" spans="1:14" s="2" customFormat="1" ht="21" x14ac:dyDescent="0.35">
      <c r="A3" s="4" t="s">
        <v>2</v>
      </c>
      <c r="B3" s="4"/>
      <c r="C3" s="4"/>
    </row>
    <row r="4" spans="1:14" s="2" customFormat="1" ht="15.75" x14ac:dyDescent="0.25">
      <c r="A4" s="3"/>
      <c r="B4" s="3"/>
      <c r="C4" s="3"/>
    </row>
    <row r="5" spans="1:14" s="2" customFormat="1" ht="15.75" x14ac:dyDescent="0.25">
      <c r="A5" s="3" t="s">
        <v>10</v>
      </c>
      <c r="B5" s="3"/>
      <c r="C5" s="3"/>
    </row>
    <row r="7" spans="1:14" ht="75" x14ac:dyDescent="0.25">
      <c r="A7" s="5" t="s">
        <v>23</v>
      </c>
      <c r="B7" s="6" t="s">
        <v>24</v>
      </c>
      <c r="C7" s="7" t="s">
        <v>25</v>
      </c>
      <c r="D7" s="6" t="s">
        <v>26</v>
      </c>
      <c r="E7" s="7" t="s">
        <v>27</v>
      </c>
      <c r="F7" s="6" t="s">
        <v>29</v>
      </c>
      <c r="G7" s="6" t="s">
        <v>30</v>
      </c>
      <c r="H7" s="6" t="s">
        <v>28</v>
      </c>
    </row>
    <row r="8" spans="1:14" x14ac:dyDescent="0.25">
      <c r="A8" s="9" t="s">
        <v>11</v>
      </c>
      <c r="B8" s="10">
        <v>360</v>
      </c>
      <c r="C8" s="10"/>
      <c r="D8" s="11">
        <v>90</v>
      </c>
      <c r="E8" s="11"/>
      <c r="F8" s="32">
        <f>B8*C8</f>
        <v>0</v>
      </c>
      <c r="G8" s="32">
        <f>D8*E8</f>
        <v>0</v>
      </c>
      <c r="H8" s="32">
        <f>F8+G8</f>
        <v>0</v>
      </c>
      <c r="N8" s="31"/>
    </row>
    <row r="9" spans="1:14" x14ac:dyDescent="0.25">
      <c r="A9" s="12" t="s">
        <v>51</v>
      </c>
      <c r="B9" s="13"/>
      <c r="C9" s="13"/>
      <c r="D9" s="14"/>
      <c r="E9" s="14"/>
      <c r="F9" s="33"/>
      <c r="G9" s="33"/>
      <c r="H9" s="33"/>
    </row>
    <row r="10" spans="1:14" x14ac:dyDescent="0.25">
      <c r="A10" s="12" t="s">
        <v>12</v>
      </c>
      <c r="B10" s="13"/>
      <c r="C10" s="13"/>
      <c r="D10" s="14"/>
      <c r="E10" s="14"/>
      <c r="F10" s="33"/>
      <c r="G10" s="33"/>
      <c r="H10" s="33"/>
    </row>
    <row r="11" spans="1:14" x14ac:dyDescent="0.25">
      <c r="A11" s="12" t="s">
        <v>13</v>
      </c>
      <c r="B11" s="13"/>
      <c r="C11" s="13"/>
      <c r="D11" s="14"/>
      <c r="E11" s="14"/>
      <c r="F11" s="33"/>
      <c r="G11" s="33"/>
      <c r="H11" s="33"/>
    </row>
    <row r="12" spans="1:14" x14ac:dyDescent="0.25">
      <c r="A12" s="12" t="s">
        <v>14</v>
      </c>
      <c r="B12" s="13"/>
      <c r="C12" s="13"/>
      <c r="D12" s="14"/>
      <c r="E12" s="14"/>
      <c r="F12" s="33"/>
      <c r="G12" s="33"/>
      <c r="H12" s="33"/>
    </row>
    <row r="13" spans="1:14" x14ac:dyDescent="0.25">
      <c r="A13" s="15" t="s">
        <v>15</v>
      </c>
      <c r="B13" s="10">
        <v>60</v>
      </c>
      <c r="C13" s="10"/>
      <c r="D13" s="11"/>
      <c r="E13" s="11"/>
      <c r="F13" s="32">
        <f t="shared" ref="F13:F22" si="0">B13*C13</f>
        <v>0</v>
      </c>
      <c r="G13" s="32">
        <f t="shared" ref="G13:G22" si="1">D13*E13</f>
        <v>0</v>
      </c>
      <c r="H13" s="32">
        <f t="shared" ref="H13:H22" si="2">F13+G13</f>
        <v>0</v>
      </c>
    </row>
    <row r="14" spans="1:14" x14ac:dyDescent="0.25">
      <c r="A14" s="9" t="s">
        <v>16</v>
      </c>
      <c r="B14" s="10">
        <v>300</v>
      </c>
      <c r="C14" s="10"/>
      <c r="D14" s="11"/>
      <c r="E14" s="11"/>
      <c r="F14" s="32">
        <f t="shared" si="0"/>
        <v>0</v>
      </c>
      <c r="G14" s="32">
        <f t="shared" si="1"/>
        <v>0</v>
      </c>
      <c r="H14" s="32">
        <f t="shared" si="2"/>
        <v>0</v>
      </c>
    </row>
    <row r="15" spans="1:14" x14ac:dyDescent="0.25">
      <c r="A15" s="15" t="s">
        <v>17</v>
      </c>
      <c r="B15" s="10">
        <v>600</v>
      </c>
      <c r="C15" s="10"/>
      <c r="D15" s="11"/>
      <c r="E15" s="11"/>
      <c r="F15" s="32">
        <f t="shared" si="0"/>
        <v>0</v>
      </c>
      <c r="G15" s="32">
        <f t="shared" si="1"/>
        <v>0</v>
      </c>
      <c r="H15" s="32">
        <f t="shared" si="2"/>
        <v>0</v>
      </c>
    </row>
    <row r="16" spans="1:14" x14ac:dyDescent="0.25">
      <c r="A16" s="15" t="s">
        <v>52</v>
      </c>
      <c r="B16" s="10">
        <v>750</v>
      </c>
      <c r="C16" s="10"/>
      <c r="D16" s="11"/>
      <c r="E16" s="11"/>
      <c r="F16" s="32">
        <f t="shared" si="0"/>
        <v>0</v>
      </c>
      <c r="G16" s="32">
        <f t="shared" si="1"/>
        <v>0</v>
      </c>
      <c r="H16" s="32">
        <f t="shared" si="2"/>
        <v>0</v>
      </c>
    </row>
    <row r="17" spans="1:9" x14ac:dyDescent="0.25">
      <c r="A17" s="16" t="s">
        <v>18</v>
      </c>
      <c r="B17" s="17">
        <v>2700</v>
      </c>
      <c r="C17" s="17"/>
      <c r="D17" s="11"/>
      <c r="E17" s="11"/>
      <c r="F17" s="32">
        <f t="shared" si="0"/>
        <v>0</v>
      </c>
      <c r="G17" s="32">
        <f t="shared" si="1"/>
        <v>0</v>
      </c>
      <c r="H17" s="32">
        <f t="shared" si="2"/>
        <v>0</v>
      </c>
    </row>
    <row r="18" spans="1:9" x14ac:dyDescent="0.25">
      <c r="A18" s="15" t="s">
        <v>19</v>
      </c>
      <c r="B18" s="10">
        <v>1050</v>
      </c>
      <c r="C18" s="10"/>
      <c r="D18" s="11"/>
      <c r="E18" s="11"/>
      <c r="F18" s="32">
        <f t="shared" si="0"/>
        <v>0</v>
      </c>
      <c r="G18" s="32">
        <f t="shared" si="1"/>
        <v>0</v>
      </c>
      <c r="H18" s="32">
        <f t="shared" si="2"/>
        <v>0</v>
      </c>
    </row>
    <row r="19" spans="1:9" x14ac:dyDescent="0.25">
      <c r="A19" s="18" t="s">
        <v>20</v>
      </c>
      <c r="B19" s="19"/>
      <c r="C19" s="19"/>
      <c r="D19" s="14"/>
      <c r="E19" s="14"/>
      <c r="F19" s="33"/>
      <c r="G19" s="33"/>
      <c r="H19" s="33"/>
    </row>
    <row r="20" spans="1:9" x14ac:dyDescent="0.25">
      <c r="A20" s="15" t="s">
        <v>69</v>
      </c>
      <c r="B20" s="10">
        <v>900</v>
      </c>
      <c r="C20" s="10"/>
      <c r="D20" s="11">
        <v>300</v>
      </c>
      <c r="E20" s="11"/>
      <c r="F20" s="32">
        <f t="shared" si="0"/>
        <v>0</v>
      </c>
      <c r="G20" s="32">
        <f t="shared" si="1"/>
        <v>0</v>
      </c>
      <c r="H20" s="32">
        <f t="shared" si="2"/>
        <v>0</v>
      </c>
    </row>
    <row r="21" spans="1:9" x14ac:dyDescent="0.25">
      <c r="A21" s="20" t="s">
        <v>21</v>
      </c>
      <c r="B21" s="19"/>
      <c r="C21" s="19"/>
      <c r="D21" s="14"/>
      <c r="E21" s="14"/>
      <c r="F21" s="33"/>
      <c r="G21" s="33"/>
      <c r="H21" s="33"/>
    </row>
    <row r="22" spans="1:9" x14ac:dyDescent="0.25">
      <c r="A22" s="16" t="s">
        <v>22</v>
      </c>
      <c r="B22" s="21">
        <v>360</v>
      </c>
      <c r="C22" s="21"/>
      <c r="D22" s="11"/>
      <c r="E22" s="11"/>
      <c r="F22" s="32">
        <f t="shared" si="0"/>
        <v>0</v>
      </c>
      <c r="G22" s="32">
        <f t="shared" si="1"/>
        <v>0</v>
      </c>
      <c r="H22" s="32">
        <f t="shared" si="2"/>
        <v>0</v>
      </c>
    </row>
    <row r="23" spans="1:9" x14ac:dyDescent="0.25">
      <c r="A23" s="48" t="s">
        <v>31</v>
      </c>
      <c r="B23" s="48"/>
      <c r="C23" s="48"/>
      <c r="D23" s="48"/>
      <c r="E23" s="48"/>
      <c r="F23" s="48"/>
      <c r="G23" s="48"/>
      <c r="H23" s="34">
        <f>H8+H13+H14+H15+H16+H17+H18+H20+H22</f>
        <v>0</v>
      </c>
      <c r="I23" s="8" t="s">
        <v>44</v>
      </c>
    </row>
    <row r="24" spans="1:9" x14ac:dyDescent="0.25">
      <c r="A24" s="23" t="s">
        <v>68</v>
      </c>
    </row>
    <row r="26" spans="1:9" ht="15.75" x14ac:dyDescent="0.25">
      <c r="A26" s="3" t="s">
        <v>32</v>
      </c>
      <c r="B26" s="3"/>
      <c r="C26" s="3"/>
      <c r="D26" s="3"/>
      <c r="E26" s="3"/>
    </row>
    <row r="28" spans="1:9" ht="30" x14ac:dyDescent="0.25">
      <c r="A28" s="5" t="s">
        <v>33</v>
      </c>
      <c r="B28" s="6" t="s">
        <v>35</v>
      </c>
      <c r="C28" s="7" t="s">
        <v>36</v>
      </c>
      <c r="D28" s="6" t="s">
        <v>28</v>
      </c>
    </row>
    <row r="29" spans="1:9" x14ac:dyDescent="0.25">
      <c r="A29" s="13" t="s">
        <v>34</v>
      </c>
      <c r="B29" s="13">
        <v>600</v>
      </c>
      <c r="C29" s="13"/>
      <c r="D29" s="33">
        <f>B29*C29</f>
        <v>0</v>
      </c>
    </row>
    <row r="30" spans="1:9" x14ac:dyDescent="0.25">
      <c r="A30" s="49" t="s">
        <v>31</v>
      </c>
      <c r="B30" s="50"/>
      <c r="C30" s="51"/>
      <c r="D30" s="34">
        <f>D29</f>
        <v>0</v>
      </c>
      <c r="E30" s="8" t="s">
        <v>45</v>
      </c>
    </row>
    <row r="32" spans="1:9" ht="15.75" x14ac:dyDescent="0.25">
      <c r="A32" s="3" t="s">
        <v>37</v>
      </c>
      <c r="B32" s="3"/>
      <c r="C32" s="3"/>
    </row>
    <row r="33" spans="1:6" ht="15.75" x14ac:dyDescent="0.25">
      <c r="A33" s="3"/>
      <c r="B33" s="3"/>
      <c r="C33" s="3"/>
    </row>
    <row r="34" spans="1:6" ht="45" x14ac:dyDescent="0.25">
      <c r="A34" s="5" t="s">
        <v>38</v>
      </c>
      <c r="B34" s="6" t="s">
        <v>55</v>
      </c>
      <c r="C34" s="7" t="s">
        <v>39</v>
      </c>
      <c r="D34" s="6" t="s">
        <v>54</v>
      </c>
      <c r="E34" s="6" t="s">
        <v>28</v>
      </c>
    </row>
    <row r="35" spans="1:6" x14ac:dyDescent="0.25">
      <c r="A35" s="24" t="s">
        <v>49</v>
      </c>
      <c r="B35" s="13">
        <v>1700</v>
      </c>
      <c r="C35" s="13"/>
      <c r="D35" s="5">
        <v>3</v>
      </c>
      <c r="E35" s="33">
        <f>B35*C35*D35</f>
        <v>0</v>
      </c>
    </row>
    <row r="36" spans="1:6" x14ac:dyDescent="0.25">
      <c r="A36" s="24" t="s">
        <v>50</v>
      </c>
      <c r="B36" s="13">
        <v>24</v>
      </c>
      <c r="C36" s="5"/>
      <c r="D36" s="25">
        <v>3</v>
      </c>
      <c r="E36" s="33">
        <f>B36*C36*D36</f>
        <v>0</v>
      </c>
    </row>
    <row r="37" spans="1:6" x14ac:dyDescent="0.25">
      <c r="A37" s="48" t="s">
        <v>31</v>
      </c>
      <c r="B37" s="48"/>
      <c r="C37" s="48"/>
      <c r="D37" s="48"/>
      <c r="E37" s="34">
        <f>E35+E36</f>
        <v>0</v>
      </c>
      <c r="F37" s="8" t="s">
        <v>46</v>
      </c>
    </row>
    <row r="38" spans="1:6" ht="15.75" x14ac:dyDescent="0.25">
      <c r="A38" s="3"/>
      <c r="B38" s="3"/>
      <c r="C38" s="3"/>
    </row>
    <row r="39" spans="1:6" ht="15.75" x14ac:dyDescent="0.25">
      <c r="A39" s="3" t="s">
        <v>40</v>
      </c>
      <c r="B39" s="3"/>
      <c r="C39" s="3"/>
    </row>
    <row r="41" spans="1:6" ht="75" x14ac:dyDescent="0.25">
      <c r="A41" s="5" t="s">
        <v>38</v>
      </c>
      <c r="B41" s="6" t="s">
        <v>42</v>
      </c>
      <c r="C41" s="7" t="s">
        <v>43</v>
      </c>
      <c r="D41" s="5" t="s">
        <v>54</v>
      </c>
      <c r="E41" s="6" t="s">
        <v>28</v>
      </c>
    </row>
    <row r="42" spans="1:6" x14ac:dyDescent="0.25">
      <c r="A42" s="13" t="s">
        <v>41</v>
      </c>
      <c r="B42" s="26">
        <v>1.488145622</v>
      </c>
      <c r="C42" s="13"/>
      <c r="D42" s="5">
        <v>3</v>
      </c>
      <c r="E42" s="33">
        <f>B42*C42*D42</f>
        <v>0</v>
      </c>
    </row>
    <row r="43" spans="1:6" x14ac:dyDescent="0.25">
      <c r="A43" s="49" t="s">
        <v>31</v>
      </c>
      <c r="B43" s="50"/>
      <c r="C43" s="50"/>
      <c r="D43" s="51"/>
      <c r="E43" s="34">
        <f>E42</f>
        <v>0</v>
      </c>
      <c r="F43" s="8" t="s">
        <v>47</v>
      </c>
    </row>
    <row r="45" spans="1:6" ht="19.5" thickBot="1" x14ac:dyDescent="0.35">
      <c r="A45" s="27" t="s">
        <v>57</v>
      </c>
      <c r="E45" s="28"/>
    </row>
    <row r="46" spans="1:6" ht="32.25" customHeight="1" thickTop="1" thickBot="1" x14ac:dyDescent="0.3">
      <c r="A46" s="29">
        <f>H23+D30+E37+E43</f>
        <v>0</v>
      </c>
    </row>
    <row r="47" spans="1:6" ht="15.75" thickTop="1" x14ac:dyDescent="0.25"/>
  </sheetData>
  <sheetProtection sheet="1" selectLockedCells="1"/>
  <mergeCells count="4">
    <mergeCell ref="A23:G23"/>
    <mergeCell ref="A30:C30"/>
    <mergeCell ref="A43:D43"/>
    <mergeCell ref="A37:D3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B0CA1-DE2D-48BF-9EF1-1E5829419666}">
  <dimension ref="A1:I46"/>
  <sheetViews>
    <sheetView workbookViewId="0">
      <selection activeCell="A21" sqref="A21"/>
    </sheetView>
  </sheetViews>
  <sheetFormatPr defaultRowHeight="15" x14ac:dyDescent="0.25"/>
  <cols>
    <col min="1" max="1" width="38.7109375" style="8" customWidth="1"/>
    <col min="2" max="2" width="14.140625" style="8" customWidth="1"/>
    <col min="3" max="3" width="16" style="8" customWidth="1"/>
    <col min="4" max="4" width="16.7109375" style="8" customWidth="1"/>
    <col min="5" max="5" width="18.5703125" style="8" customWidth="1"/>
    <col min="6" max="6" width="14.140625" style="8" customWidth="1"/>
    <col min="7" max="7" width="13.42578125" style="8" customWidth="1"/>
    <col min="8" max="8" width="17.28515625" style="8" customWidth="1"/>
    <col min="9" max="16384" width="9.140625" style="8"/>
  </cols>
  <sheetData>
    <row r="1" spans="1:8" ht="18.75" x14ac:dyDescent="0.3">
      <c r="A1" s="1" t="s">
        <v>0</v>
      </c>
    </row>
    <row r="2" spans="1:8" ht="15.75" x14ac:dyDescent="0.25">
      <c r="A2" s="3"/>
    </row>
    <row r="3" spans="1:8" ht="21" x14ac:dyDescent="0.35">
      <c r="A3" s="4" t="s">
        <v>3</v>
      </c>
    </row>
    <row r="4" spans="1:8" ht="15.75" x14ac:dyDescent="0.25">
      <c r="A4" s="3"/>
    </row>
    <row r="5" spans="1:8" ht="15.75" x14ac:dyDescent="0.25">
      <c r="A5" s="3" t="s">
        <v>10</v>
      </c>
      <c r="B5" s="3"/>
      <c r="C5" s="3"/>
      <c r="D5" s="2"/>
      <c r="E5" s="2"/>
      <c r="F5" s="2"/>
      <c r="G5" s="2"/>
    </row>
    <row r="7" spans="1:8" ht="75" x14ac:dyDescent="0.25">
      <c r="A7" s="5" t="s">
        <v>23</v>
      </c>
      <c r="B7" s="6" t="s">
        <v>24</v>
      </c>
      <c r="C7" s="7" t="s">
        <v>25</v>
      </c>
      <c r="D7" s="6" t="s">
        <v>26</v>
      </c>
      <c r="E7" s="7" t="s">
        <v>27</v>
      </c>
      <c r="F7" s="6" t="s">
        <v>29</v>
      </c>
      <c r="G7" s="6" t="s">
        <v>30</v>
      </c>
      <c r="H7" s="6" t="s">
        <v>28</v>
      </c>
    </row>
    <row r="8" spans="1:8" x14ac:dyDescent="0.25">
      <c r="A8" s="12" t="s">
        <v>11</v>
      </c>
      <c r="B8" s="25"/>
      <c r="C8" s="13"/>
      <c r="D8" s="14"/>
      <c r="E8" s="14"/>
      <c r="F8" s="33"/>
      <c r="G8" s="33"/>
      <c r="H8" s="33"/>
    </row>
    <row r="9" spans="1:8" x14ac:dyDescent="0.25">
      <c r="A9" s="12" t="s">
        <v>51</v>
      </c>
      <c r="B9" s="25"/>
      <c r="C9" s="13"/>
      <c r="D9" s="14"/>
      <c r="E9" s="14"/>
      <c r="F9" s="33"/>
      <c r="G9" s="33"/>
      <c r="H9" s="33"/>
    </row>
    <row r="10" spans="1:8" x14ac:dyDescent="0.25">
      <c r="A10" s="12" t="s">
        <v>12</v>
      </c>
      <c r="B10" s="25"/>
      <c r="C10" s="13"/>
      <c r="D10" s="14"/>
      <c r="E10" s="14"/>
      <c r="F10" s="33"/>
      <c r="G10" s="33"/>
      <c r="H10" s="33"/>
    </row>
    <row r="11" spans="1:8" x14ac:dyDescent="0.25">
      <c r="A11" s="12" t="s">
        <v>13</v>
      </c>
      <c r="B11" s="25"/>
      <c r="C11" s="13"/>
      <c r="D11" s="14"/>
      <c r="E11" s="14"/>
      <c r="F11" s="33"/>
      <c r="G11" s="33"/>
      <c r="H11" s="33"/>
    </row>
    <row r="12" spans="1:8" x14ac:dyDescent="0.25">
      <c r="A12" s="12" t="s">
        <v>14</v>
      </c>
      <c r="B12" s="25"/>
      <c r="C12" s="13"/>
      <c r="D12" s="14"/>
      <c r="E12" s="14"/>
      <c r="F12" s="33"/>
      <c r="G12" s="33"/>
      <c r="H12" s="33"/>
    </row>
    <row r="13" spans="1:8" x14ac:dyDescent="0.25">
      <c r="A13" s="15" t="s">
        <v>15</v>
      </c>
      <c r="B13" s="35">
        <v>900</v>
      </c>
      <c r="C13" s="10"/>
      <c r="D13" s="11"/>
      <c r="E13" s="11"/>
      <c r="F13" s="32">
        <f>B13*C13</f>
        <v>0</v>
      </c>
      <c r="G13" s="32">
        <f>D13*E13</f>
        <v>0</v>
      </c>
      <c r="H13" s="32">
        <f>F13+G13</f>
        <v>0</v>
      </c>
    </row>
    <row r="14" spans="1:8" x14ac:dyDescent="0.25">
      <c r="A14" s="12" t="s">
        <v>16</v>
      </c>
      <c r="B14" s="25"/>
      <c r="C14" s="13"/>
      <c r="D14" s="14"/>
      <c r="E14" s="14"/>
      <c r="F14" s="33"/>
      <c r="G14" s="33"/>
      <c r="H14" s="33"/>
    </row>
    <row r="15" spans="1:8" x14ac:dyDescent="0.25">
      <c r="A15" s="15" t="s">
        <v>17</v>
      </c>
      <c r="B15" s="35">
        <v>90</v>
      </c>
      <c r="C15" s="10"/>
      <c r="D15" s="11"/>
      <c r="E15" s="11"/>
      <c r="F15" s="32">
        <f t="shared" ref="F15:F20" si="0">B15*C15</f>
        <v>0</v>
      </c>
      <c r="G15" s="32">
        <f t="shared" ref="G15:G20" si="1">D15*E15</f>
        <v>0</v>
      </c>
      <c r="H15" s="32">
        <f t="shared" ref="H15:H20" si="2">F15+G15</f>
        <v>0</v>
      </c>
    </row>
    <row r="16" spans="1:8" x14ac:dyDescent="0.25">
      <c r="A16" s="15" t="s">
        <v>52</v>
      </c>
      <c r="B16" s="35">
        <v>510</v>
      </c>
      <c r="C16" s="10"/>
      <c r="D16" s="11"/>
      <c r="E16" s="11"/>
      <c r="F16" s="32">
        <f t="shared" si="0"/>
        <v>0</v>
      </c>
      <c r="G16" s="32">
        <f t="shared" si="1"/>
        <v>0</v>
      </c>
      <c r="H16" s="32">
        <f t="shared" si="2"/>
        <v>0</v>
      </c>
    </row>
    <row r="17" spans="1:9" x14ac:dyDescent="0.25">
      <c r="A17" s="18" t="s">
        <v>18</v>
      </c>
      <c r="B17" s="36"/>
      <c r="C17" s="19"/>
      <c r="D17" s="14"/>
      <c r="E17" s="14"/>
      <c r="F17" s="33"/>
      <c r="G17" s="33"/>
      <c r="H17" s="33"/>
    </row>
    <row r="18" spans="1:9" x14ac:dyDescent="0.25">
      <c r="A18" s="15" t="s">
        <v>19</v>
      </c>
      <c r="B18" s="35">
        <v>60</v>
      </c>
      <c r="C18" s="10"/>
      <c r="D18" s="11"/>
      <c r="E18" s="11"/>
      <c r="F18" s="32">
        <f t="shared" si="0"/>
        <v>0</v>
      </c>
      <c r="G18" s="32">
        <f t="shared" si="1"/>
        <v>0</v>
      </c>
      <c r="H18" s="32">
        <f t="shared" si="2"/>
        <v>0</v>
      </c>
    </row>
    <row r="19" spans="1:9" x14ac:dyDescent="0.25">
      <c r="A19" s="18" t="s">
        <v>20</v>
      </c>
      <c r="B19" s="36"/>
      <c r="C19" s="19"/>
      <c r="D19" s="14"/>
      <c r="E19" s="14"/>
      <c r="F19" s="33"/>
      <c r="G19" s="33"/>
      <c r="H19" s="33"/>
    </row>
    <row r="20" spans="1:9" x14ac:dyDescent="0.25">
      <c r="A20" s="15" t="s">
        <v>70</v>
      </c>
      <c r="B20" s="35">
        <v>300</v>
      </c>
      <c r="C20" s="10"/>
      <c r="D20" s="11"/>
      <c r="E20" s="11"/>
      <c r="F20" s="32">
        <f t="shared" si="0"/>
        <v>0</v>
      </c>
      <c r="G20" s="32">
        <f t="shared" si="1"/>
        <v>0</v>
      </c>
      <c r="H20" s="32">
        <f t="shared" si="2"/>
        <v>0</v>
      </c>
    </row>
    <row r="21" spans="1:9" x14ac:dyDescent="0.25">
      <c r="A21" s="37" t="s">
        <v>21</v>
      </c>
      <c r="B21" s="38">
        <v>360</v>
      </c>
      <c r="C21" s="17"/>
      <c r="D21" s="11">
        <v>360</v>
      </c>
      <c r="E21" s="11"/>
      <c r="F21" s="32">
        <f t="shared" ref="F21" si="3">B21*C21</f>
        <v>0</v>
      </c>
      <c r="G21" s="32">
        <f t="shared" ref="G21" si="4">D21*E21</f>
        <v>0</v>
      </c>
      <c r="H21" s="32">
        <f t="shared" ref="H21" si="5">F21+G21</f>
        <v>0</v>
      </c>
    </row>
    <row r="22" spans="1:9" x14ac:dyDescent="0.25">
      <c r="A22" s="18" t="s">
        <v>22</v>
      </c>
      <c r="B22" s="39"/>
      <c r="C22" s="22"/>
      <c r="D22" s="14"/>
      <c r="E22" s="14"/>
      <c r="F22" s="33"/>
      <c r="G22" s="33"/>
      <c r="H22" s="33"/>
    </row>
    <row r="23" spans="1:9" x14ac:dyDescent="0.25">
      <c r="A23" s="48" t="s">
        <v>31</v>
      </c>
      <c r="B23" s="48"/>
      <c r="C23" s="48"/>
      <c r="D23" s="48"/>
      <c r="E23" s="48"/>
      <c r="F23" s="48"/>
      <c r="G23" s="48"/>
      <c r="H23" s="41">
        <f>H13+H15+H16+H18+H20+H21</f>
        <v>0</v>
      </c>
      <c r="I23" s="8" t="s">
        <v>44</v>
      </c>
    </row>
    <row r="24" spans="1:9" x14ac:dyDescent="0.25">
      <c r="A24" s="23" t="s">
        <v>68</v>
      </c>
    </row>
    <row r="26" spans="1:9" ht="15.75" x14ac:dyDescent="0.25">
      <c r="A26" s="3" t="s">
        <v>32</v>
      </c>
      <c r="B26" s="3"/>
      <c r="C26" s="3"/>
      <c r="D26" s="3"/>
      <c r="E26" s="3"/>
    </row>
    <row r="28" spans="1:9" ht="30" x14ac:dyDescent="0.25">
      <c r="A28" s="5" t="s">
        <v>33</v>
      </c>
      <c r="B28" s="6" t="s">
        <v>35</v>
      </c>
      <c r="C28" s="7" t="s">
        <v>36</v>
      </c>
      <c r="D28" s="6" t="s">
        <v>28</v>
      </c>
    </row>
    <row r="29" spans="1:9" x14ac:dyDescent="0.25">
      <c r="A29" s="13" t="s">
        <v>34</v>
      </c>
      <c r="B29" s="25">
        <v>660</v>
      </c>
      <c r="C29" s="13"/>
      <c r="D29" s="33">
        <f>B29*C29</f>
        <v>0</v>
      </c>
    </row>
    <row r="30" spans="1:9" x14ac:dyDescent="0.25">
      <c r="A30" s="49" t="s">
        <v>31</v>
      </c>
      <c r="B30" s="50"/>
      <c r="C30" s="51"/>
      <c r="D30" s="34">
        <f>D29</f>
        <v>0</v>
      </c>
      <c r="E30" s="8" t="s">
        <v>45</v>
      </c>
    </row>
    <row r="32" spans="1:9" ht="15.75" x14ac:dyDescent="0.25">
      <c r="A32" s="3" t="s">
        <v>37</v>
      </c>
      <c r="B32" s="3"/>
      <c r="C32" s="3"/>
    </row>
    <row r="33" spans="1:6" ht="45" x14ac:dyDescent="0.25">
      <c r="A33" s="5" t="s">
        <v>38</v>
      </c>
      <c r="B33" s="6" t="s">
        <v>55</v>
      </c>
      <c r="C33" s="7" t="s">
        <v>39</v>
      </c>
      <c r="D33" s="6" t="s">
        <v>54</v>
      </c>
      <c r="E33" s="6" t="s">
        <v>28</v>
      </c>
    </row>
    <row r="34" spans="1:6" x14ac:dyDescent="0.25">
      <c r="A34" s="24" t="s">
        <v>49</v>
      </c>
      <c r="B34" s="25">
        <v>550</v>
      </c>
      <c r="C34" s="13"/>
      <c r="D34" s="5">
        <v>3</v>
      </c>
      <c r="E34" s="33">
        <f>B34*C34*D34</f>
        <v>0</v>
      </c>
    </row>
    <row r="35" spans="1:6" x14ac:dyDescent="0.25">
      <c r="A35" s="24" t="s">
        <v>50</v>
      </c>
      <c r="B35" s="25">
        <v>18</v>
      </c>
      <c r="C35" s="5"/>
      <c r="D35" s="25">
        <v>3</v>
      </c>
      <c r="E35" s="33">
        <f>B35*C35*D35</f>
        <v>0</v>
      </c>
    </row>
    <row r="36" spans="1:6" x14ac:dyDescent="0.25">
      <c r="A36" s="48" t="s">
        <v>31</v>
      </c>
      <c r="B36" s="48"/>
      <c r="C36" s="48"/>
      <c r="D36" s="48"/>
      <c r="E36" s="34">
        <f>E34+E35</f>
        <v>0</v>
      </c>
      <c r="F36" s="8" t="s">
        <v>46</v>
      </c>
    </row>
    <row r="37" spans="1:6" ht="15.75" x14ac:dyDescent="0.25">
      <c r="A37" s="3"/>
      <c r="B37" s="3"/>
      <c r="C37" s="3"/>
    </row>
    <row r="38" spans="1:6" ht="15.75" x14ac:dyDescent="0.25">
      <c r="A38" s="3" t="s">
        <v>40</v>
      </c>
      <c r="B38" s="3"/>
      <c r="C38" s="3"/>
    </row>
    <row r="40" spans="1:6" ht="75" x14ac:dyDescent="0.25">
      <c r="A40" s="5" t="s">
        <v>38</v>
      </c>
      <c r="B40" s="6" t="s">
        <v>42</v>
      </c>
      <c r="C40" s="7" t="s">
        <v>43</v>
      </c>
      <c r="D40" s="5" t="s">
        <v>54</v>
      </c>
      <c r="E40" s="6" t="s">
        <v>28</v>
      </c>
    </row>
    <row r="41" spans="1:6" x14ac:dyDescent="0.25">
      <c r="A41" s="13" t="s">
        <v>41</v>
      </c>
      <c r="B41" s="40">
        <v>3.6771087229999999</v>
      </c>
      <c r="C41" s="13"/>
      <c r="D41" s="5">
        <v>3</v>
      </c>
      <c r="E41" s="33">
        <f>B41*C41*D41</f>
        <v>0</v>
      </c>
    </row>
    <row r="42" spans="1:6" x14ac:dyDescent="0.25">
      <c r="A42" s="49" t="s">
        <v>31</v>
      </c>
      <c r="B42" s="50"/>
      <c r="C42" s="50"/>
      <c r="D42" s="51"/>
      <c r="E42" s="34">
        <f>E41</f>
        <v>0</v>
      </c>
      <c r="F42" s="8" t="s">
        <v>47</v>
      </c>
    </row>
    <row r="44" spans="1:6" ht="19.5" thickBot="1" x14ac:dyDescent="0.35">
      <c r="A44" s="27" t="s">
        <v>57</v>
      </c>
      <c r="E44" s="28"/>
    </row>
    <row r="45" spans="1:6" ht="33" customHeight="1" thickTop="1" thickBot="1" x14ac:dyDescent="0.3">
      <c r="A45" s="42">
        <f>H23+D30+E36+E42</f>
        <v>0</v>
      </c>
    </row>
    <row r="46" spans="1:6" ht="15.75" thickTop="1" x14ac:dyDescent="0.25"/>
  </sheetData>
  <sheetProtection sheet="1" objects="1" scenarios="1" selectLockedCells="1"/>
  <mergeCells count="4">
    <mergeCell ref="A42:D42"/>
    <mergeCell ref="A23:G23"/>
    <mergeCell ref="A30:C30"/>
    <mergeCell ref="A36:D3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24F4B-9A0D-4F72-9511-375B63268357}">
  <dimension ref="A1:I43"/>
  <sheetViews>
    <sheetView workbookViewId="0">
      <selection activeCell="A21" sqref="A21"/>
    </sheetView>
  </sheetViews>
  <sheetFormatPr defaultRowHeight="15" x14ac:dyDescent="0.25"/>
  <cols>
    <col min="1" max="1" width="39.42578125" style="8" customWidth="1"/>
    <col min="2" max="2" width="13.85546875" style="8" customWidth="1"/>
    <col min="3" max="3" width="14.7109375" style="8" customWidth="1"/>
    <col min="4" max="4" width="10.5703125" style="8" customWidth="1"/>
    <col min="5" max="5" width="12" style="8" customWidth="1"/>
    <col min="6" max="6" width="12.42578125" style="8" customWidth="1"/>
    <col min="7" max="7" width="14.140625" style="8" customWidth="1"/>
    <col min="8" max="8" width="12.7109375" style="8" customWidth="1"/>
    <col min="9" max="16384" width="9.140625" style="8"/>
  </cols>
  <sheetData>
    <row r="1" spans="1:8" ht="18.75" x14ac:dyDescent="0.3">
      <c r="A1" s="1" t="s">
        <v>0</v>
      </c>
    </row>
    <row r="2" spans="1:8" ht="15.75" x14ac:dyDescent="0.25">
      <c r="A2" s="3"/>
    </row>
    <row r="3" spans="1:8" ht="21" x14ac:dyDescent="0.35">
      <c r="A3" s="4" t="s">
        <v>4</v>
      </c>
    </row>
    <row r="4" spans="1:8" ht="15.75" x14ac:dyDescent="0.25">
      <c r="A4" s="3"/>
    </row>
    <row r="5" spans="1:8" ht="15.75" x14ac:dyDescent="0.25">
      <c r="A5" s="3" t="s">
        <v>10</v>
      </c>
      <c r="B5" s="3"/>
      <c r="C5" s="3"/>
      <c r="D5" s="2"/>
      <c r="E5" s="2"/>
      <c r="F5" s="2"/>
      <c r="G5" s="2"/>
    </row>
    <row r="7" spans="1:8" ht="90" x14ac:dyDescent="0.25">
      <c r="A7" s="5" t="s">
        <v>23</v>
      </c>
      <c r="B7" s="6" t="s">
        <v>24</v>
      </c>
      <c r="C7" s="7" t="s">
        <v>25</v>
      </c>
      <c r="D7" s="6" t="s">
        <v>26</v>
      </c>
      <c r="E7" s="7" t="s">
        <v>27</v>
      </c>
      <c r="F7" s="6" t="s">
        <v>29</v>
      </c>
      <c r="G7" s="6" t="s">
        <v>30</v>
      </c>
      <c r="H7" s="6" t="s">
        <v>28</v>
      </c>
    </row>
    <row r="8" spans="1:8" x14ac:dyDescent="0.25">
      <c r="A8" s="15" t="s">
        <v>11</v>
      </c>
      <c r="B8" s="35">
        <v>240</v>
      </c>
      <c r="C8" s="10"/>
      <c r="D8" s="11"/>
      <c r="E8" s="11"/>
      <c r="F8" s="32">
        <f>B8*C8</f>
        <v>0</v>
      </c>
      <c r="G8" s="32">
        <f>D8*E8</f>
        <v>0</v>
      </c>
      <c r="H8" s="32">
        <f>F8+G8</f>
        <v>0</v>
      </c>
    </row>
    <row r="9" spans="1:8" x14ac:dyDescent="0.25">
      <c r="A9" s="12" t="s">
        <v>51</v>
      </c>
      <c r="B9" s="25"/>
      <c r="C9" s="13"/>
      <c r="D9" s="14"/>
      <c r="E9" s="14"/>
      <c r="F9" s="33"/>
      <c r="G9" s="33"/>
      <c r="H9" s="33"/>
    </row>
    <row r="10" spans="1:8" x14ac:dyDescent="0.25">
      <c r="A10" s="12" t="s">
        <v>12</v>
      </c>
      <c r="B10" s="25"/>
      <c r="C10" s="13"/>
      <c r="D10" s="14"/>
      <c r="E10" s="14"/>
      <c r="F10" s="33"/>
      <c r="G10" s="33"/>
      <c r="H10" s="33"/>
    </row>
    <row r="11" spans="1:8" x14ac:dyDescent="0.25">
      <c r="A11" s="12" t="s">
        <v>13</v>
      </c>
      <c r="B11" s="25"/>
      <c r="C11" s="13"/>
      <c r="D11" s="14"/>
      <c r="E11" s="14"/>
      <c r="F11" s="33"/>
      <c r="G11" s="33"/>
      <c r="H11" s="33"/>
    </row>
    <row r="12" spans="1:8" x14ac:dyDescent="0.25">
      <c r="A12" s="12" t="s">
        <v>14</v>
      </c>
      <c r="B12" s="25"/>
      <c r="C12" s="13"/>
      <c r="D12" s="14"/>
      <c r="E12" s="14"/>
      <c r="F12" s="33"/>
      <c r="G12" s="33"/>
      <c r="H12" s="33"/>
    </row>
    <row r="13" spans="1:8" x14ac:dyDescent="0.25">
      <c r="A13" s="15" t="s">
        <v>15</v>
      </c>
      <c r="B13" s="35">
        <v>60</v>
      </c>
      <c r="C13" s="10"/>
      <c r="D13" s="11"/>
      <c r="E13" s="11"/>
      <c r="F13" s="32">
        <f>B13*C13</f>
        <v>0</v>
      </c>
      <c r="G13" s="32">
        <f>D13*E13</f>
        <v>0</v>
      </c>
      <c r="H13" s="32">
        <f>F13+G13</f>
        <v>0</v>
      </c>
    </row>
    <row r="14" spans="1:8" x14ac:dyDescent="0.25">
      <c r="A14" s="43" t="s">
        <v>16</v>
      </c>
      <c r="B14" s="25"/>
      <c r="C14" s="13"/>
      <c r="D14" s="14"/>
      <c r="E14" s="14"/>
      <c r="F14" s="33"/>
      <c r="G14" s="33"/>
      <c r="H14" s="33"/>
    </row>
    <row r="15" spans="1:8" x14ac:dyDescent="0.25">
      <c r="A15" s="12" t="s">
        <v>17</v>
      </c>
      <c r="B15" s="25"/>
      <c r="C15" s="13"/>
      <c r="D15" s="14"/>
      <c r="E15" s="14"/>
      <c r="F15" s="33"/>
      <c r="G15" s="33"/>
      <c r="H15" s="33"/>
    </row>
    <row r="16" spans="1:8" x14ac:dyDescent="0.25">
      <c r="A16" s="15" t="s">
        <v>52</v>
      </c>
      <c r="B16" s="35">
        <v>720</v>
      </c>
      <c r="C16" s="10"/>
      <c r="D16" s="11"/>
      <c r="E16" s="11"/>
      <c r="F16" s="32">
        <f t="shared" ref="F16" si="0">B16*C16</f>
        <v>0</v>
      </c>
      <c r="G16" s="32">
        <f t="shared" ref="G16" si="1">D16*E16</f>
        <v>0</v>
      </c>
      <c r="H16" s="32">
        <f t="shared" ref="H16" si="2">F16+G16</f>
        <v>0</v>
      </c>
    </row>
    <row r="17" spans="1:9" x14ac:dyDescent="0.25">
      <c r="A17" s="18" t="s">
        <v>18</v>
      </c>
      <c r="B17" s="36"/>
      <c r="C17" s="19"/>
      <c r="D17" s="14"/>
      <c r="E17" s="14"/>
      <c r="F17" s="33"/>
      <c r="G17" s="33"/>
      <c r="H17" s="33"/>
    </row>
    <row r="18" spans="1:9" x14ac:dyDescent="0.25">
      <c r="A18" s="12" t="s">
        <v>19</v>
      </c>
      <c r="B18" s="25"/>
      <c r="C18" s="13"/>
      <c r="D18" s="14"/>
      <c r="E18" s="14"/>
      <c r="F18" s="33"/>
      <c r="G18" s="33"/>
      <c r="H18" s="33"/>
    </row>
    <row r="19" spans="1:9" x14ac:dyDescent="0.25">
      <c r="A19" s="18" t="s">
        <v>20</v>
      </c>
      <c r="B19" s="36"/>
      <c r="C19" s="19"/>
      <c r="D19" s="14"/>
      <c r="E19" s="14"/>
      <c r="F19" s="33"/>
      <c r="G19" s="33"/>
      <c r="H19" s="33"/>
    </row>
    <row r="20" spans="1:9" x14ac:dyDescent="0.25">
      <c r="A20" s="12" t="s">
        <v>70</v>
      </c>
      <c r="B20" s="25"/>
      <c r="C20" s="13"/>
      <c r="D20" s="14"/>
      <c r="E20" s="14"/>
      <c r="F20" s="33"/>
      <c r="G20" s="33"/>
      <c r="H20" s="33"/>
    </row>
    <row r="21" spans="1:9" x14ac:dyDescent="0.25">
      <c r="A21" s="18" t="s">
        <v>21</v>
      </c>
      <c r="B21" s="36"/>
      <c r="C21" s="19"/>
      <c r="D21" s="14"/>
      <c r="E21" s="14"/>
      <c r="F21" s="33"/>
      <c r="G21" s="33"/>
      <c r="H21" s="33"/>
    </row>
    <row r="22" spans="1:9" x14ac:dyDescent="0.25">
      <c r="A22" s="18" t="s">
        <v>22</v>
      </c>
      <c r="B22" s="39"/>
      <c r="C22" s="22"/>
      <c r="D22" s="14"/>
      <c r="E22" s="14"/>
      <c r="F22" s="33"/>
      <c r="G22" s="33"/>
      <c r="H22" s="33"/>
    </row>
    <row r="23" spans="1:9" x14ac:dyDescent="0.25">
      <c r="A23" s="48" t="s">
        <v>31</v>
      </c>
      <c r="B23" s="48"/>
      <c r="C23" s="48"/>
      <c r="D23" s="48"/>
      <c r="E23" s="48"/>
      <c r="F23" s="48"/>
      <c r="G23" s="48"/>
      <c r="H23" s="34">
        <f>H8+H13+H16</f>
        <v>0</v>
      </c>
      <c r="I23" s="8" t="s">
        <v>44</v>
      </c>
    </row>
    <row r="24" spans="1:9" x14ac:dyDescent="0.25">
      <c r="A24" s="23" t="s">
        <v>68</v>
      </c>
    </row>
    <row r="26" spans="1:9" ht="15.75" x14ac:dyDescent="0.25">
      <c r="A26" s="3" t="s">
        <v>32</v>
      </c>
      <c r="B26" s="3"/>
      <c r="C26" s="3"/>
      <c r="D26" s="3"/>
      <c r="E26" s="3"/>
    </row>
    <row r="28" spans="1:9" ht="60" x14ac:dyDescent="0.25">
      <c r="A28" s="5" t="s">
        <v>33</v>
      </c>
      <c r="B28" s="6" t="s">
        <v>35</v>
      </c>
      <c r="C28" s="7" t="s">
        <v>36</v>
      </c>
      <c r="D28" s="6" t="s">
        <v>28</v>
      </c>
    </row>
    <row r="29" spans="1:9" x14ac:dyDescent="0.25">
      <c r="A29" s="13" t="s">
        <v>34</v>
      </c>
      <c r="B29" s="25">
        <v>300</v>
      </c>
      <c r="C29" s="13"/>
      <c r="D29" s="33">
        <f>B29*C29</f>
        <v>0</v>
      </c>
    </row>
    <row r="30" spans="1:9" x14ac:dyDescent="0.25">
      <c r="A30" s="49" t="s">
        <v>31</v>
      </c>
      <c r="B30" s="50"/>
      <c r="C30" s="51"/>
      <c r="D30" s="34">
        <f>D29</f>
        <v>0</v>
      </c>
      <c r="E30" s="8" t="s">
        <v>45</v>
      </c>
    </row>
    <row r="32" spans="1:9" ht="15.75" x14ac:dyDescent="0.25">
      <c r="A32" s="3" t="s">
        <v>37</v>
      </c>
      <c r="B32" s="3"/>
      <c r="C32" s="3"/>
    </row>
    <row r="33" spans="1:6" ht="60" x14ac:dyDescent="0.25">
      <c r="A33" s="5" t="s">
        <v>38</v>
      </c>
      <c r="B33" s="6" t="s">
        <v>55</v>
      </c>
      <c r="C33" s="7" t="s">
        <v>39</v>
      </c>
      <c r="D33" s="6" t="s">
        <v>54</v>
      </c>
      <c r="E33" s="6" t="s">
        <v>28</v>
      </c>
    </row>
    <row r="34" spans="1:6" x14ac:dyDescent="0.25">
      <c r="A34" s="24" t="s">
        <v>49</v>
      </c>
      <c r="B34" s="25">
        <v>150</v>
      </c>
      <c r="C34" s="13"/>
      <c r="D34" s="5">
        <v>3</v>
      </c>
      <c r="E34" s="33">
        <f>B34*C34*D34</f>
        <v>0</v>
      </c>
    </row>
    <row r="35" spans="1:6" x14ac:dyDescent="0.25">
      <c r="A35" s="24" t="s">
        <v>50</v>
      </c>
      <c r="B35" s="25">
        <v>5</v>
      </c>
      <c r="C35" s="5"/>
      <c r="D35" s="25">
        <v>3</v>
      </c>
      <c r="E35" s="33">
        <f>B35*C35*D35</f>
        <v>0</v>
      </c>
    </row>
    <row r="36" spans="1:6" x14ac:dyDescent="0.25">
      <c r="A36" s="48" t="s">
        <v>31</v>
      </c>
      <c r="B36" s="48"/>
      <c r="C36" s="48"/>
      <c r="D36" s="48"/>
      <c r="E36" s="34">
        <f>E34+E35</f>
        <v>0</v>
      </c>
      <c r="F36" s="8" t="s">
        <v>46</v>
      </c>
    </row>
    <row r="37" spans="1:6" ht="15.75" x14ac:dyDescent="0.25">
      <c r="A37" s="3"/>
      <c r="B37" s="3"/>
      <c r="C37" s="3"/>
    </row>
    <row r="38" spans="1:6" ht="15.75" x14ac:dyDescent="0.25">
      <c r="A38" s="3" t="s">
        <v>40</v>
      </c>
      <c r="B38" s="3"/>
      <c r="C38" s="3"/>
    </row>
    <row r="39" spans="1:6" x14ac:dyDescent="0.25">
      <c r="A39" s="8" t="s">
        <v>58</v>
      </c>
    </row>
    <row r="41" spans="1:6" ht="19.5" thickBot="1" x14ac:dyDescent="0.35">
      <c r="A41" s="27" t="s">
        <v>56</v>
      </c>
      <c r="E41" s="28"/>
    </row>
    <row r="42" spans="1:6" ht="33" customHeight="1" thickTop="1" thickBot="1" x14ac:dyDescent="0.3">
      <c r="A42" s="42">
        <f>H23+D30+E36</f>
        <v>0</v>
      </c>
    </row>
    <row r="43" spans="1:6" ht="15.75" thickTop="1" x14ac:dyDescent="0.25"/>
  </sheetData>
  <sheetProtection sheet="1" objects="1" scenarios="1" selectLockedCells="1"/>
  <mergeCells count="3">
    <mergeCell ref="A36:D36"/>
    <mergeCell ref="A23:G23"/>
    <mergeCell ref="A30:C3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D3D6F-4BA2-40DA-86A6-63A4A6E25342}">
  <dimension ref="A1:I46"/>
  <sheetViews>
    <sheetView workbookViewId="0">
      <selection activeCell="A21" sqref="A21"/>
    </sheetView>
  </sheetViews>
  <sheetFormatPr defaultRowHeight="15" x14ac:dyDescent="0.25"/>
  <cols>
    <col min="1" max="1" width="38.28515625" style="8" customWidth="1"/>
    <col min="2" max="2" width="14.7109375" style="8" customWidth="1"/>
    <col min="3" max="3" width="16.85546875" style="8" customWidth="1"/>
    <col min="4" max="4" width="13.5703125" style="8" customWidth="1"/>
    <col min="5" max="5" width="13.85546875" style="8" customWidth="1"/>
    <col min="6" max="6" width="15" style="8" customWidth="1"/>
    <col min="7" max="7" width="14.140625" style="8" customWidth="1"/>
    <col min="8" max="8" width="16.140625" style="8" customWidth="1"/>
    <col min="9" max="16384" width="9.140625" style="8"/>
  </cols>
  <sheetData>
    <row r="1" spans="1:8" ht="18.75" x14ac:dyDescent="0.3">
      <c r="A1" s="1" t="s">
        <v>0</v>
      </c>
    </row>
    <row r="2" spans="1:8" ht="15.75" x14ac:dyDescent="0.25">
      <c r="A2" s="3"/>
    </row>
    <row r="3" spans="1:8" ht="21" x14ac:dyDescent="0.35">
      <c r="A3" s="4" t="s">
        <v>5</v>
      </c>
    </row>
    <row r="4" spans="1:8" ht="15.75" x14ac:dyDescent="0.25">
      <c r="A4" s="3"/>
    </row>
    <row r="5" spans="1:8" ht="15.75" x14ac:dyDescent="0.25">
      <c r="A5" s="3" t="s">
        <v>10</v>
      </c>
      <c r="B5" s="3"/>
      <c r="C5" s="3"/>
      <c r="D5" s="2"/>
      <c r="E5" s="2"/>
      <c r="F5" s="2"/>
      <c r="G5" s="2"/>
    </row>
    <row r="7" spans="1:8" ht="75" x14ac:dyDescent="0.25">
      <c r="A7" s="5" t="s">
        <v>23</v>
      </c>
      <c r="B7" s="6" t="s">
        <v>24</v>
      </c>
      <c r="C7" s="7" t="s">
        <v>25</v>
      </c>
      <c r="D7" s="6" t="s">
        <v>26</v>
      </c>
      <c r="E7" s="7" t="s">
        <v>27</v>
      </c>
      <c r="F7" s="6" t="s">
        <v>29</v>
      </c>
      <c r="G7" s="6" t="s">
        <v>30</v>
      </c>
      <c r="H7" s="6" t="s">
        <v>28</v>
      </c>
    </row>
    <row r="8" spans="1:8" x14ac:dyDescent="0.25">
      <c r="A8" s="12" t="s">
        <v>11</v>
      </c>
      <c r="B8" s="25"/>
      <c r="C8" s="13"/>
      <c r="D8" s="14"/>
      <c r="E8" s="14"/>
      <c r="F8" s="30"/>
      <c r="G8" s="30"/>
      <c r="H8" s="30"/>
    </row>
    <row r="9" spans="1:8" x14ac:dyDescent="0.25">
      <c r="A9" s="12" t="s">
        <v>51</v>
      </c>
      <c r="B9" s="25"/>
      <c r="C9" s="13"/>
      <c r="D9" s="14"/>
      <c r="E9" s="14"/>
      <c r="F9" s="30"/>
      <c r="G9" s="30"/>
      <c r="H9" s="30"/>
    </row>
    <row r="10" spans="1:8" x14ac:dyDescent="0.25">
      <c r="A10" s="12" t="s">
        <v>12</v>
      </c>
      <c r="B10" s="25"/>
      <c r="C10" s="13"/>
      <c r="D10" s="14"/>
      <c r="E10" s="14"/>
      <c r="F10" s="30"/>
      <c r="G10" s="30"/>
      <c r="H10" s="30"/>
    </row>
    <row r="11" spans="1:8" x14ac:dyDescent="0.25">
      <c r="A11" s="12" t="s">
        <v>13</v>
      </c>
      <c r="B11" s="25"/>
      <c r="C11" s="13"/>
      <c r="D11" s="14"/>
      <c r="E11" s="14"/>
      <c r="F11" s="30"/>
      <c r="G11" s="30"/>
      <c r="H11" s="30"/>
    </row>
    <row r="12" spans="1:8" x14ac:dyDescent="0.25">
      <c r="A12" s="12" t="s">
        <v>14</v>
      </c>
      <c r="B12" s="25"/>
      <c r="C12" s="13"/>
      <c r="D12" s="14"/>
      <c r="E12" s="14"/>
      <c r="F12" s="30"/>
      <c r="G12" s="30"/>
      <c r="H12" s="30"/>
    </row>
    <row r="13" spans="1:8" x14ac:dyDescent="0.25">
      <c r="A13" s="12" t="s">
        <v>15</v>
      </c>
      <c r="B13" s="25"/>
      <c r="C13" s="13"/>
      <c r="D13" s="14"/>
      <c r="E13" s="14"/>
      <c r="F13" s="30"/>
      <c r="G13" s="30"/>
      <c r="H13" s="30"/>
    </row>
    <row r="14" spans="1:8" ht="15.75" customHeight="1" x14ac:dyDescent="0.25">
      <c r="A14" s="12" t="s">
        <v>16</v>
      </c>
      <c r="B14" s="25"/>
      <c r="C14" s="13"/>
      <c r="D14" s="14"/>
      <c r="E14" s="14"/>
      <c r="F14" s="30"/>
      <c r="G14" s="30"/>
      <c r="H14" s="30"/>
    </row>
    <row r="15" spans="1:8" x14ac:dyDescent="0.25">
      <c r="A15" s="15" t="s">
        <v>17</v>
      </c>
      <c r="B15" s="35">
        <v>600</v>
      </c>
      <c r="C15" s="10"/>
      <c r="D15" s="11"/>
      <c r="E15" s="11"/>
      <c r="F15" s="32">
        <f>B15*C15</f>
        <v>0</v>
      </c>
      <c r="G15" s="32">
        <f>D15*E15</f>
        <v>0</v>
      </c>
      <c r="H15" s="32">
        <f>F15+G15</f>
        <v>0</v>
      </c>
    </row>
    <row r="16" spans="1:8" x14ac:dyDescent="0.25">
      <c r="A16" s="15" t="s">
        <v>52</v>
      </c>
      <c r="B16" s="35">
        <f>180*3</f>
        <v>540</v>
      </c>
      <c r="C16" s="10"/>
      <c r="D16" s="11"/>
      <c r="E16" s="11"/>
      <c r="F16" s="32">
        <f t="shared" ref="F16:F21" si="0">B16*C16</f>
        <v>0</v>
      </c>
      <c r="G16" s="32">
        <f t="shared" ref="G16:G21" si="1">D16*E16</f>
        <v>0</v>
      </c>
      <c r="H16" s="32">
        <f t="shared" ref="H16:H21" si="2">F16+G16</f>
        <v>0</v>
      </c>
    </row>
    <row r="17" spans="1:9" x14ac:dyDescent="0.25">
      <c r="A17" s="37" t="s">
        <v>18</v>
      </c>
      <c r="B17" s="38">
        <v>630</v>
      </c>
      <c r="C17" s="17"/>
      <c r="D17" s="11"/>
      <c r="E17" s="11"/>
      <c r="F17" s="32">
        <f t="shared" si="0"/>
        <v>0</v>
      </c>
      <c r="G17" s="32">
        <f t="shared" si="1"/>
        <v>0</v>
      </c>
      <c r="H17" s="32">
        <f t="shared" si="2"/>
        <v>0</v>
      </c>
    </row>
    <row r="18" spans="1:9" x14ac:dyDescent="0.25">
      <c r="A18" s="12" t="s">
        <v>19</v>
      </c>
      <c r="B18" s="25"/>
      <c r="C18" s="13"/>
      <c r="D18" s="14"/>
      <c r="E18" s="14"/>
      <c r="F18" s="33"/>
      <c r="G18" s="33"/>
      <c r="H18" s="33"/>
    </row>
    <row r="19" spans="1:9" x14ac:dyDescent="0.25">
      <c r="A19" s="18" t="s">
        <v>20</v>
      </c>
      <c r="B19" s="36"/>
      <c r="C19" s="19"/>
      <c r="D19" s="14"/>
      <c r="E19" s="14"/>
      <c r="F19" s="33"/>
      <c r="G19" s="33"/>
      <c r="H19" s="33"/>
    </row>
    <row r="20" spans="1:9" x14ac:dyDescent="0.25">
      <c r="A20" s="15" t="s">
        <v>70</v>
      </c>
      <c r="B20" s="35">
        <v>300</v>
      </c>
      <c r="C20" s="10"/>
      <c r="D20" s="11">
        <v>240</v>
      </c>
      <c r="E20" s="11"/>
      <c r="F20" s="32">
        <f t="shared" si="0"/>
        <v>0</v>
      </c>
      <c r="G20" s="32">
        <f t="shared" si="1"/>
        <v>0</v>
      </c>
      <c r="H20" s="32">
        <f t="shared" si="2"/>
        <v>0</v>
      </c>
    </row>
    <row r="21" spans="1:9" x14ac:dyDescent="0.25">
      <c r="A21" s="37" t="s">
        <v>21</v>
      </c>
      <c r="B21" s="38">
        <v>300</v>
      </c>
      <c r="C21" s="17"/>
      <c r="D21" s="11">
        <v>240</v>
      </c>
      <c r="E21" s="11"/>
      <c r="F21" s="32">
        <f t="shared" si="0"/>
        <v>0</v>
      </c>
      <c r="G21" s="32">
        <f t="shared" si="1"/>
        <v>0</v>
      </c>
      <c r="H21" s="32">
        <f t="shared" si="2"/>
        <v>0</v>
      </c>
    </row>
    <row r="22" spans="1:9" x14ac:dyDescent="0.25">
      <c r="A22" s="18" t="s">
        <v>22</v>
      </c>
      <c r="B22" s="39"/>
      <c r="C22" s="22"/>
      <c r="D22" s="14"/>
      <c r="E22" s="14"/>
      <c r="F22" s="33"/>
      <c r="G22" s="33"/>
      <c r="H22" s="33"/>
    </row>
    <row r="23" spans="1:9" x14ac:dyDescent="0.25">
      <c r="A23" s="48" t="s">
        <v>31</v>
      </c>
      <c r="B23" s="48"/>
      <c r="C23" s="48"/>
      <c r="D23" s="48"/>
      <c r="E23" s="48"/>
      <c r="F23" s="48"/>
      <c r="G23" s="48"/>
      <c r="H23" s="34">
        <f>H15+H16+H17+H21+H20</f>
        <v>0</v>
      </c>
      <c r="I23" s="8" t="s">
        <v>44</v>
      </c>
    </row>
    <row r="24" spans="1:9" x14ac:dyDescent="0.25">
      <c r="A24" s="23" t="s">
        <v>68</v>
      </c>
    </row>
    <row r="26" spans="1:9" ht="15.75" x14ac:dyDescent="0.25">
      <c r="A26" s="3" t="s">
        <v>32</v>
      </c>
      <c r="B26" s="3"/>
      <c r="C26" s="3"/>
      <c r="D26" s="3"/>
      <c r="E26" s="3"/>
    </row>
    <row r="28" spans="1:9" ht="45" x14ac:dyDescent="0.25">
      <c r="A28" s="5" t="s">
        <v>33</v>
      </c>
      <c r="B28" s="6" t="s">
        <v>35</v>
      </c>
      <c r="C28" s="7" t="s">
        <v>36</v>
      </c>
      <c r="D28" s="6" t="s">
        <v>28</v>
      </c>
    </row>
    <row r="29" spans="1:9" x14ac:dyDescent="0.25">
      <c r="A29" s="13" t="s">
        <v>34</v>
      </c>
      <c r="B29" s="25">
        <v>300</v>
      </c>
      <c r="C29" s="13"/>
      <c r="D29" s="33">
        <f>B29*C29</f>
        <v>0</v>
      </c>
    </row>
    <row r="30" spans="1:9" x14ac:dyDescent="0.25">
      <c r="A30" s="49" t="s">
        <v>31</v>
      </c>
      <c r="B30" s="50"/>
      <c r="C30" s="51"/>
      <c r="D30" s="34">
        <f>D29</f>
        <v>0</v>
      </c>
      <c r="E30" s="8" t="s">
        <v>45</v>
      </c>
    </row>
    <row r="32" spans="1:9" ht="15.75" x14ac:dyDescent="0.25">
      <c r="A32" s="3" t="s">
        <v>37</v>
      </c>
      <c r="B32" s="3"/>
      <c r="C32" s="3"/>
    </row>
    <row r="33" spans="1:6" ht="45" x14ac:dyDescent="0.25">
      <c r="A33" s="5" t="s">
        <v>38</v>
      </c>
      <c r="B33" s="6" t="s">
        <v>55</v>
      </c>
      <c r="C33" s="7" t="s">
        <v>39</v>
      </c>
      <c r="D33" s="6" t="s">
        <v>54</v>
      </c>
      <c r="E33" s="6" t="s">
        <v>28</v>
      </c>
    </row>
    <row r="34" spans="1:6" x14ac:dyDescent="0.25">
      <c r="A34" s="24" t="s">
        <v>49</v>
      </c>
      <c r="B34" s="25">
        <v>800</v>
      </c>
      <c r="C34" s="13"/>
      <c r="D34" s="5">
        <v>3</v>
      </c>
      <c r="E34" s="33">
        <f>B34*C34*D34</f>
        <v>0</v>
      </c>
    </row>
    <row r="35" spans="1:6" x14ac:dyDescent="0.25">
      <c r="A35" s="24" t="s">
        <v>50</v>
      </c>
      <c r="B35" s="25">
        <v>14</v>
      </c>
      <c r="C35" s="5"/>
      <c r="D35" s="25">
        <v>3</v>
      </c>
      <c r="E35" s="33">
        <f>B35*C35*D35</f>
        <v>0</v>
      </c>
    </row>
    <row r="36" spans="1:6" x14ac:dyDescent="0.25">
      <c r="A36" s="48" t="s">
        <v>31</v>
      </c>
      <c r="B36" s="48"/>
      <c r="C36" s="48"/>
      <c r="D36" s="48"/>
      <c r="E36" s="34">
        <f>E34+E35</f>
        <v>0</v>
      </c>
      <c r="F36" s="8" t="s">
        <v>46</v>
      </c>
    </row>
    <row r="37" spans="1:6" ht="15.75" x14ac:dyDescent="0.25">
      <c r="A37" s="3"/>
      <c r="B37" s="3"/>
      <c r="C37" s="3"/>
    </row>
    <row r="38" spans="1:6" ht="15.75" x14ac:dyDescent="0.25">
      <c r="A38" s="3" t="s">
        <v>40</v>
      </c>
      <c r="B38" s="3"/>
      <c r="C38" s="3"/>
    </row>
    <row r="40" spans="1:6" ht="60" x14ac:dyDescent="0.25">
      <c r="A40" s="5" t="s">
        <v>38</v>
      </c>
      <c r="B40" s="6" t="s">
        <v>42</v>
      </c>
      <c r="C40" s="7" t="s">
        <v>43</v>
      </c>
      <c r="D40" s="5" t="s">
        <v>54</v>
      </c>
      <c r="E40" s="6" t="s">
        <v>28</v>
      </c>
    </row>
    <row r="41" spans="1:6" x14ac:dyDescent="0.25">
      <c r="A41" s="13" t="s">
        <v>41</v>
      </c>
      <c r="B41" s="40">
        <v>5.8170984920000004</v>
      </c>
      <c r="C41" s="13"/>
      <c r="D41" s="5">
        <v>3</v>
      </c>
      <c r="E41" s="33">
        <f>B41*C41*D41</f>
        <v>0</v>
      </c>
    </row>
    <row r="42" spans="1:6" x14ac:dyDescent="0.25">
      <c r="A42" s="49" t="s">
        <v>31</v>
      </c>
      <c r="B42" s="50"/>
      <c r="C42" s="50"/>
      <c r="D42" s="51"/>
      <c r="E42" s="34">
        <f>E41</f>
        <v>0</v>
      </c>
      <c r="F42" s="8" t="s">
        <v>47</v>
      </c>
    </row>
    <row r="44" spans="1:6" ht="19.5" thickBot="1" x14ac:dyDescent="0.35">
      <c r="A44" s="27" t="s">
        <v>57</v>
      </c>
      <c r="E44" s="28"/>
    </row>
    <row r="45" spans="1:6" ht="32.25" customHeight="1" thickTop="1" thickBot="1" x14ac:dyDescent="0.3">
      <c r="A45" s="42">
        <f>H23+D30+E36+E42</f>
        <v>0</v>
      </c>
    </row>
    <row r="46" spans="1:6" ht="15.75" thickTop="1" x14ac:dyDescent="0.25"/>
  </sheetData>
  <sheetProtection sheet="1" objects="1" scenarios="1" selectLockedCells="1"/>
  <mergeCells count="4">
    <mergeCell ref="A42:D42"/>
    <mergeCell ref="A23:G23"/>
    <mergeCell ref="A30:C30"/>
    <mergeCell ref="A36:D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FBCDB-36CB-4364-9228-AAEC8513B063}">
  <dimension ref="A1:H47"/>
  <sheetViews>
    <sheetView topLeftCell="A7" workbookViewId="0">
      <selection activeCell="A21" sqref="A21"/>
    </sheetView>
  </sheetViews>
  <sheetFormatPr defaultRowHeight="15" x14ac:dyDescent="0.25"/>
  <cols>
    <col min="1" max="1" width="38.7109375" style="8" customWidth="1"/>
    <col min="2" max="2" width="13.5703125" style="8" customWidth="1"/>
    <col min="3" max="3" width="13.7109375" style="8" customWidth="1"/>
    <col min="4" max="4" width="15.140625" style="8" customWidth="1"/>
    <col min="5" max="5" width="13.140625" style="8" customWidth="1"/>
    <col min="6" max="6" width="12.85546875" style="8" customWidth="1"/>
    <col min="7" max="7" width="13.140625" style="8" customWidth="1"/>
    <col min="8" max="8" width="15" style="8" customWidth="1"/>
    <col min="9" max="16384" width="9.140625" style="8"/>
  </cols>
  <sheetData>
    <row r="1" spans="1:8" ht="18.75" x14ac:dyDescent="0.3">
      <c r="A1" s="1" t="s">
        <v>0</v>
      </c>
    </row>
    <row r="2" spans="1:8" ht="15.75" x14ac:dyDescent="0.25">
      <c r="A2" s="3"/>
    </row>
    <row r="3" spans="1:8" ht="21" x14ac:dyDescent="0.35">
      <c r="A3" s="4" t="s">
        <v>6</v>
      </c>
    </row>
    <row r="4" spans="1:8" ht="15.75" x14ac:dyDescent="0.25">
      <c r="A4" s="3"/>
    </row>
    <row r="5" spans="1:8" ht="15.75" x14ac:dyDescent="0.25">
      <c r="A5" s="3" t="s">
        <v>10</v>
      </c>
      <c r="B5" s="3"/>
      <c r="C5" s="3"/>
      <c r="D5" s="2"/>
      <c r="E5" s="2"/>
      <c r="F5" s="2"/>
      <c r="G5" s="2"/>
    </row>
    <row r="7" spans="1:8" ht="75" x14ac:dyDescent="0.25">
      <c r="A7" s="5" t="s">
        <v>23</v>
      </c>
      <c r="B7" s="6" t="s">
        <v>24</v>
      </c>
      <c r="C7" s="7" t="s">
        <v>25</v>
      </c>
      <c r="D7" s="6" t="s">
        <v>26</v>
      </c>
      <c r="E7" s="7" t="s">
        <v>27</v>
      </c>
      <c r="F7" s="6" t="s">
        <v>29</v>
      </c>
      <c r="G7" s="6" t="s">
        <v>30</v>
      </c>
      <c r="H7" s="6" t="s">
        <v>28</v>
      </c>
    </row>
    <row r="8" spans="1:8" x14ac:dyDescent="0.25">
      <c r="A8" s="12" t="s">
        <v>11</v>
      </c>
      <c r="B8" s="25"/>
      <c r="C8" s="13"/>
      <c r="D8" s="14"/>
      <c r="E8" s="14"/>
      <c r="F8" s="30"/>
      <c r="G8" s="30"/>
      <c r="H8" s="30"/>
    </row>
    <row r="9" spans="1:8" x14ac:dyDescent="0.25">
      <c r="A9" s="12" t="s">
        <v>51</v>
      </c>
      <c r="B9" s="25"/>
      <c r="C9" s="13"/>
      <c r="D9" s="14"/>
      <c r="E9" s="14"/>
      <c r="F9" s="30"/>
      <c r="G9" s="30"/>
      <c r="H9" s="30"/>
    </row>
    <row r="10" spans="1:8" x14ac:dyDescent="0.25">
      <c r="A10" s="12" t="s">
        <v>12</v>
      </c>
      <c r="B10" s="25"/>
      <c r="C10" s="13"/>
      <c r="D10" s="14"/>
      <c r="E10" s="14"/>
      <c r="F10" s="30"/>
      <c r="G10" s="30"/>
      <c r="H10" s="30"/>
    </row>
    <row r="11" spans="1:8" x14ac:dyDescent="0.25">
      <c r="A11" s="15" t="s">
        <v>13</v>
      </c>
      <c r="B11" s="35">
        <v>60</v>
      </c>
      <c r="C11" s="10"/>
      <c r="D11" s="11"/>
      <c r="E11" s="11"/>
      <c r="F11" s="32">
        <f>B11*C11</f>
        <v>0</v>
      </c>
      <c r="G11" s="32">
        <f>D11*E11</f>
        <v>0</v>
      </c>
      <c r="H11" s="32">
        <f>F11+G11</f>
        <v>0</v>
      </c>
    </row>
    <row r="12" spans="1:8" x14ac:dyDescent="0.25">
      <c r="A12" s="12" t="s">
        <v>14</v>
      </c>
      <c r="B12" s="25"/>
      <c r="C12" s="13"/>
      <c r="D12" s="14"/>
      <c r="E12" s="14"/>
      <c r="F12" s="33"/>
      <c r="G12" s="33"/>
      <c r="H12" s="33"/>
    </row>
    <row r="13" spans="1:8" x14ac:dyDescent="0.25">
      <c r="A13" s="15" t="s">
        <v>15</v>
      </c>
      <c r="B13" s="35">
        <v>90</v>
      </c>
      <c r="C13" s="10"/>
      <c r="D13" s="11"/>
      <c r="E13" s="11"/>
      <c r="F13" s="32">
        <f t="shared" ref="F13:F18" si="0">B13*C13</f>
        <v>0</v>
      </c>
      <c r="G13" s="32">
        <f t="shared" ref="G13:G18" si="1">D13*E13</f>
        <v>0</v>
      </c>
      <c r="H13" s="32">
        <f t="shared" ref="H13:H18" si="2">F13+G13</f>
        <v>0</v>
      </c>
    </row>
    <row r="14" spans="1:8" x14ac:dyDescent="0.25">
      <c r="A14" s="12" t="s">
        <v>16</v>
      </c>
      <c r="B14" s="25"/>
      <c r="C14" s="13"/>
      <c r="D14" s="14"/>
      <c r="E14" s="14"/>
      <c r="F14" s="33"/>
      <c r="G14" s="33"/>
      <c r="H14" s="33"/>
    </row>
    <row r="15" spans="1:8" x14ac:dyDescent="0.25">
      <c r="A15" s="15" t="s">
        <v>17</v>
      </c>
      <c r="B15" s="35">
        <f>540*3</f>
        <v>1620</v>
      </c>
      <c r="C15" s="10"/>
      <c r="D15" s="11">
        <v>90</v>
      </c>
      <c r="E15" s="11"/>
      <c r="F15" s="32">
        <f t="shared" si="0"/>
        <v>0</v>
      </c>
      <c r="G15" s="32">
        <f t="shared" si="1"/>
        <v>0</v>
      </c>
      <c r="H15" s="32">
        <f t="shared" si="2"/>
        <v>0</v>
      </c>
    </row>
    <row r="16" spans="1:8" x14ac:dyDescent="0.25">
      <c r="A16" s="15" t="s">
        <v>52</v>
      </c>
      <c r="B16" s="35">
        <f>190*3</f>
        <v>570</v>
      </c>
      <c r="C16" s="10"/>
      <c r="D16" s="11">
        <v>90</v>
      </c>
      <c r="E16" s="11"/>
      <c r="F16" s="32">
        <f t="shared" si="0"/>
        <v>0</v>
      </c>
      <c r="G16" s="32">
        <f t="shared" si="1"/>
        <v>0</v>
      </c>
      <c r="H16" s="32">
        <f t="shared" si="2"/>
        <v>0</v>
      </c>
    </row>
    <row r="17" spans="1:8" x14ac:dyDescent="0.25">
      <c r="A17" s="18" t="s">
        <v>18</v>
      </c>
      <c r="B17" s="36"/>
      <c r="C17" s="19"/>
      <c r="D17" s="14"/>
      <c r="E17" s="14"/>
      <c r="F17" s="33"/>
      <c r="G17" s="33"/>
      <c r="H17" s="33"/>
    </row>
    <row r="18" spans="1:8" x14ac:dyDescent="0.25">
      <c r="A18" s="15" t="s">
        <v>19</v>
      </c>
      <c r="B18" s="35">
        <v>150</v>
      </c>
      <c r="C18" s="10"/>
      <c r="D18" s="11"/>
      <c r="E18" s="11"/>
      <c r="F18" s="32">
        <f t="shared" si="0"/>
        <v>0</v>
      </c>
      <c r="G18" s="32">
        <f t="shared" si="1"/>
        <v>0</v>
      </c>
      <c r="H18" s="32">
        <f t="shared" si="2"/>
        <v>0</v>
      </c>
    </row>
    <row r="19" spans="1:8" x14ac:dyDescent="0.25">
      <c r="A19" s="18" t="s">
        <v>20</v>
      </c>
      <c r="B19" s="36"/>
      <c r="C19" s="19"/>
      <c r="D19" s="14"/>
      <c r="E19" s="14"/>
      <c r="F19" s="33"/>
      <c r="G19" s="33"/>
      <c r="H19" s="33"/>
    </row>
    <row r="20" spans="1:8" x14ac:dyDescent="0.25">
      <c r="A20" s="12" t="s">
        <v>70</v>
      </c>
      <c r="B20" s="25"/>
      <c r="C20" s="13"/>
      <c r="D20" s="14"/>
      <c r="E20" s="14"/>
      <c r="F20" s="33"/>
      <c r="G20" s="33"/>
      <c r="H20" s="33"/>
    </row>
    <row r="21" spans="1:8" x14ac:dyDescent="0.25">
      <c r="A21" s="18" t="s">
        <v>21</v>
      </c>
      <c r="B21" s="36"/>
      <c r="C21" s="19"/>
      <c r="D21" s="14"/>
      <c r="E21" s="14"/>
      <c r="F21" s="33"/>
      <c r="G21" s="33"/>
      <c r="H21" s="33"/>
    </row>
    <row r="22" spans="1:8" x14ac:dyDescent="0.25">
      <c r="A22" s="18" t="s">
        <v>22</v>
      </c>
      <c r="B22" s="39"/>
      <c r="C22" s="22"/>
      <c r="D22" s="14"/>
      <c r="E22" s="14"/>
      <c r="F22" s="33"/>
      <c r="G22" s="33"/>
      <c r="H22" s="33"/>
    </row>
    <row r="23" spans="1:8" x14ac:dyDescent="0.25">
      <c r="A23" s="48" t="s">
        <v>31</v>
      </c>
      <c r="B23" s="48"/>
      <c r="C23" s="48"/>
      <c r="D23" s="48"/>
      <c r="E23" s="48"/>
      <c r="F23" s="48"/>
      <c r="G23" s="48"/>
      <c r="H23" s="34">
        <f>H11+H13+H15+H16+H18</f>
        <v>0</v>
      </c>
    </row>
    <row r="24" spans="1:8" x14ac:dyDescent="0.25">
      <c r="A24" s="23" t="s">
        <v>68</v>
      </c>
    </row>
    <row r="26" spans="1:8" ht="15.75" x14ac:dyDescent="0.25">
      <c r="A26" s="3" t="s">
        <v>32</v>
      </c>
      <c r="B26" s="3"/>
      <c r="C26" s="3"/>
      <c r="D26" s="3"/>
      <c r="E26" s="3"/>
    </row>
    <row r="28" spans="1:8" ht="45" x14ac:dyDescent="0.25">
      <c r="A28" s="5" t="s">
        <v>33</v>
      </c>
      <c r="B28" s="6" t="s">
        <v>35</v>
      </c>
      <c r="C28" s="7" t="s">
        <v>36</v>
      </c>
      <c r="D28" s="6" t="s">
        <v>28</v>
      </c>
    </row>
    <row r="29" spans="1:8" x14ac:dyDescent="0.25">
      <c r="A29" s="13" t="s">
        <v>34</v>
      </c>
      <c r="B29" s="25">
        <v>90</v>
      </c>
      <c r="C29" s="13"/>
      <c r="D29" s="33">
        <f>B29*C29</f>
        <v>0</v>
      </c>
    </row>
    <row r="30" spans="1:8" x14ac:dyDescent="0.25">
      <c r="A30" s="49" t="s">
        <v>31</v>
      </c>
      <c r="B30" s="50"/>
      <c r="C30" s="51"/>
      <c r="D30" s="34">
        <f>D29</f>
        <v>0</v>
      </c>
      <c r="E30" s="8" t="s">
        <v>45</v>
      </c>
    </row>
    <row r="32" spans="1:8" ht="15.75" x14ac:dyDescent="0.25">
      <c r="A32" s="3" t="s">
        <v>37</v>
      </c>
      <c r="B32" s="3"/>
      <c r="C32" s="3"/>
    </row>
    <row r="33" spans="1:6" ht="15.75" x14ac:dyDescent="0.25">
      <c r="A33" s="3"/>
      <c r="B33" s="3"/>
      <c r="C33" s="3"/>
    </row>
    <row r="34" spans="1:6" ht="60" x14ac:dyDescent="0.25">
      <c r="A34" s="5" t="s">
        <v>38</v>
      </c>
      <c r="B34" s="6" t="s">
        <v>55</v>
      </c>
      <c r="C34" s="7" t="s">
        <v>39</v>
      </c>
      <c r="D34" s="6" t="s">
        <v>54</v>
      </c>
      <c r="E34" s="6" t="s">
        <v>28</v>
      </c>
    </row>
    <row r="35" spans="1:6" x14ac:dyDescent="0.25">
      <c r="A35" s="24" t="s">
        <v>49</v>
      </c>
      <c r="B35" s="25">
        <v>700</v>
      </c>
      <c r="C35" s="13"/>
      <c r="D35" s="5">
        <v>3</v>
      </c>
      <c r="E35" s="33">
        <f>B35*C35*D35</f>
        <v>0</v>
      </c>
    </row>
    <row r="36" spans="1:6" x14ac:dyDescent="0.25">
      <c r="A36" s="24" t="s">
        <v>50</v>
      </c>
      <c r="B36" s="25">
        <v>7</v>
      </c>
      <c r="C36" s="5"/>
      <c r="D36" s="25">
        <v>3</v>
      </c>
      <c r="E36" s="33">
        <f>B36*C36*D36</f>
        <v>0</v>
      </c>
    </row>
    <row r="37" spans="1:6" x14ac:dyDescent="0.25">
      <c r="A37" s="48" t="s">
        <v>31</v>
      </c>
      <c r="B37" s="48"/>
      <c r="C37" s="48"/>
      <c r="D37" s="48"/>
      <c r="E37" s="34">
        <f>E35+E36</f>
        <v>0</v>
      </c>
      <c r="F37" s="8" t="s">
        <v>46</v>
      </c>
    </row>
    <row r="38" spans="1:6" ht="15.75" x14ac:dyDescent="0.25">
      <c r="A38" s="3"/>
      <c r="B38" s="3"/>
      <c r="C38" s="3"/>
    </row>
    <row r="39" spans="1:6" ht="15.75" x14ac:dyDescent="0.25">
      <c r="A39" s="3" t="s">
        <v>40</v>
      </c>
      <c r="B39" s="3"/>
      <c r="C39" s="3"/>
    </row>
    <row r="41" spans="1:6" ht="75" x14ac:dyDescent="0.25">
      <c r="A41" s="5" t="s">
        <v>38</v>
      </c>
      <c r="B41" s="6" t="s">
        <v>42</v>
      </c>
      <c r="C41" s="7" t="s">
        <v>43</v>
      </c>
      <c r="D41" s="5" t="s">
        <v>54</v>
      </c>
      <c r="E41" s="6" t="s">
        <v>28</v>
      </c>
    </row>
    <row r="42" spans="1:6" x14ac:dyDescent="0.25">
      <c r="A42" s="13" t="s">
        <v>41</v>
      </c>
      <c r="B42" s="40">
        <v>6.5906029640000003</v>
      </c>
      <c r="C42" s="13"/>
      <c r="D42" s="5">
        <v>3</v>
      </c>
      <c r="E42" s="33">
        <f>B42*C42*D42</f>
        <v>0</v>
      </c>
    </row>
    <row r="43" spans="1:6" x14ac:dyDescent="0.25">
      <c r="A43" s="49" t="s">
        <v>31</v>
      </c>
      <c r="B43" s="50"/>
      <c r="C43" s="50"/>
      <c r="D43" s="51"/>
      <c r="E43" s="34">
        <f>E42</f>
        <v>0</v>
      </c>
      <c r="F43" s="8" t="s">
        <v>47</v>
      </c>
    </row>
    <row r="45" spans="1:6" ht="19.5" thickBot="1" x14ac:dyDescent="0.35">
      <c r="A45" s="27" t="s">
        <v>57</v>
      </c>
      <c r="E45" s="28"/>
    </row>
    <row r="46" spans="1:6" ht="33.75" customHeight="1" thickTop="1" thickBot="1" x14ac:dyDescent="0.3">
      <c r="A46" s="42">
        <f>H23+D30+E37+E43</f>
        <v>0</v>
      </c>
    </row>
    <row r="47" spans="1:6" ht="15.75" thickTop="1" x14ac:dyDescent="0.25"/>
  </sheetData>
  <sheetProtection sheet="1" objects="1" scenarios="1" selectLockedCells="1"/>
  <mergeCells count="4">
    <mergeCell ref="A43:D43"/>
    <mergeCell ref="A23:G23"/>
    <mergeCell ref="A30:C30"/>
    <mergeCell ref="A37:D3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E041D-CB07-4D5D-80D2-8A4FAB78FE21}">
  <dimension ref="A1:I47"/>
  <sheetViews>
    <sheetView zoomScaleNormal="100" workbookViewId="0">
      <selection activeCell="A21" sqref="A21"/>
    </sheetView>
  </sheetViews>
  <sheetFormatPr defaultRowHeight="15" x14ac:dyDescent="0.25"/>
  <cols>
    <col min="1" max="1" width="38.42578125" style="8" customWidth="1"/>
    <col min="2" max="2" width="16.7109375" style="8" customWidth="1"/>
    <col min="3" max="3" width="13.85546875" style="8" customWidth="1"/>
    <col min="4" max="5" width="12.7109375" style="8" customWidth="1"/>
    <col min="6" max="6" width="12.42578125" style="8" customWidth="1"/>
    <col min="7" max="7" width="11.5703125" style="8" customWidth="1"/>
    <col min="8" max="16384" width="9.140625" style="8"/>
  </cols>
  <sheetData>
    <row r="1" spans="1:8" ht="18.75" x14ac:dyDescent="0.3">
      <c r="A1" s="1" t="s">
        <v>0</v>
      </c>
    </row>
    <row r="2" spans="1:8" ht="15.75" x14ac:dyDescent="0.25">
      <c r="A2" s="3"/>
    </row>
    <row r="3" spans="1:8" ht="21" x14ac:dyDescent="0.35">
      <c r="A3" s="4" t="s">
        <v>7</v>
      </c>
    </row>
    <row r="4" spans="1:8" ht="15.75" x14ac:dyDescent="0.25">
      <c r="A4" s="3"/>
    </row>
    <row r="5" spans="1:8" ht="15.75" x14ac:dyDescent="0.25">
      <c r="A5" s="3" t="s">
        <v>10</v>
      </c>
      <c r="B5" s="3"/>
      <c r="C5" s="3"/>
      <c r="D5" s="2"/>
      <c r="E5" s="2"/>
      <c r="F5" s="2"/>
      <c r="G5" s="2"/>
    </row>
    <row r="7" spans="1:8" ht="75" x14ac:dyDescent="0.25">
      <c r="A7" s="5" t="s">
        <v>23</v>
      </c>
      <c r="B7" s="6" t="s">
        <v>24</v>
      </c>
      <c r="C7" s="7" t="s">
        <v>25</v>
      </c>
      <c r="D7" s="6" t="s">
        <v>26</v>
      </c>
      <c r="E7" s="7" t="s">
        <v>27</v>
      </c>
      <c r="F7" s="6" t="s">
        <v>29</v>
      </c>
      <c r="G7" s="6" t="s">
        <v>30</v>
      </c>
      <c r="H7" s="6" t="s">
        <v>28</v>
      </c>
    </row>
    <row r="8" spans="1:8" x14ac:dyDescent="0.25">
      <c r="A8" s="12" t="s">
        <v>11</v>
      </c>
      <c r="B8" s="25"/>
      <c r="C8" s="13"/>
      <c r="D8" s="14"/>
      <c r="E8" s="14"/>
      <c r="F8" s="30"/>
      <c r="G8" s="30"/>
      <c r="H8" s="30"/>
    </row>
    <row r="9" spans="1:8" x14ac:dyDescent="0.25">
      <c r="A9" s="12" t="s">
        <v>51</v>
      </c>
      <c r="B9" s="25"/>
      <c r="C9" s="13"/>
      <c r="D9" s="14"/>
      <c r="E9" s="14"/>
      <c r="F9" s="30"/>
      <c r="G9" s="30"/>
      <c r="H9" s="30"/>
    </row>
    <row r="10" spans="1:8" x14ac:dyDescent="0.25">
      <c r="A10" s="12" t="s">
        <v>12</v>
      </c>
      <c r="B10" s="25"/>
      <c r="C10" s="13"/>
      <c r="D10" s="14"/>
      <c r="E10" s="14"/>
      <c r="F10" s="30"/>
      <c r="G10" s="30"/>
      <c r="H10" s="30"/>
    </row>
    <row r="11" spans="1:8" x14ac:dyDescent="0.25">
      <c r="A11" s="12" t="s">
        <v>13</v>
      </c>
      <c r="B11" s="25"/>
      <c r="C11" s="13"/>
      <c r="D11" s="14"/>
      <c r="E11" s="14"/>
      <c r="F11" s="30"/>
      <c r="G11" s="30"/>
      <c r="H11" s="30"/>
    </row>
    <row r="12" spans="1:8" x14ac:dyDescent="0.25">
      <c r="A12" s="12" t="s">
        <v>14</v>
      </c>
      <c r="B12" s="25"/>
      <c r="C12" s="13"/>
      <c r="D12" s="14"/>
      <c r="E12" s="14"/>
      <c r="F12" s="30"/>
      <c r="G12" s="30"/>
      <c r="H12" s="30"/>
    </row>
    <row r="13" spans="1:8" x14ac:dyDescent="0.25">
      <c r="A13" s="15" t="s">
        <v>15</v>
      </c>
      <c r="B13" s="35">
        <v>60</v>
      </c>
      <c r="C13" s="10"/>
      <c r="D13" s="11"/>
      <c r="E13" s="11"/>
      <c r="F13" s="32">
        <f>B13*C13</f>
        <v>0</v>
      </c>
      <c r="G13" s="32">
        <f>D13*E13</f>
        <v>0</v>
      </c>
      <c r="H13" s="32">
        <f>F13+G13</f>
        <v>0</v>
      </c>
    </row>
    <row r="14" spans="1:8" x14ac:dyDescent="0.25">
      <c r="A14" s="12" t="s">
        <v>16</v>
      </c>
      <c r="B14" s="25"/>
      <c r="C14" s="13"/>
      <c r="D14" s="14"/>
      <c r="E14" s="14"/>
      <c r="F14" s="33"/>
      <c r="G14" s="33"/>
      <c r="H14" s="33"/>
    </row>
    <row r="15" spans="1:8" x14ac:dyDescent="0.25">
      <c r="A15" s="15" t="s">
        <v>17</v>
      </c>
      <c r="B15" s="35">
        <v>1110</v>
      </c>
      <c r="C15" s="10"/>
      <c r="D15" s="11"/>
      <c r="E15" s="11"/>
      <c r="F15" s="32">
        <f t="shared" ref="F15:F22" si="0">B15*C15</f>
        <v>0</v>
      </c>
      <c r="G15" s="32">
        <f t="shared" ref="G15:G22" si="1">D15*E15</f>
        <v>0</v>
      </c>
      <c r="H15" s="32">
        <f t="shared" ref="H15:H22" si="2">F15+G15</f>
        <v>0</v>
      </c>
    </row>
    <row r="16" spans="1:8" x14ac:dyDescent="0.25">
      <c r="A16" s="15" t="s">
        <v>52</v>
      </c>
      <c r="B16" s="35">
        <v>450</v>
      </c>
      <c r="C16" s="10"/>
      <c r="D16" s="11"/>
      <c r="E16" s="11"/>
      <c r="F16" s="32">
        <f t="shared" si="0"/>
        <v>0</v>
      </c>
      <c r="G16" s="32">
        <f t="shared" si="1"/>
        <v>0</v>
      </c>
      <c r="H16" s="32">
        <f t="shared" si="2"/>
        <v>0</v>
      </c>
    </row>
    <row r="17" spans="1:9" x14ac:dyDescent="0.25">
      <c r="A17" s="37" t="s">
        <v>18</v>
      </c>
      <c r="B17" s="38">
        <v>360</v>
      </c>
      <c r="C17" s="17"/>
      <c r="D17" s="11"/>
      <c r="E17" s="11"/>
      <c r="F17" s="32">
        <f t="shared" si="0"/>
        <v>0</v>
      </c>
      <c r="G17" s="32">
        <f t="shared" si="1"/>
        <v>0</v>
      </c>
      <c r="H17" s="32">
        <f t="shared" si="2"/>
        <v>0</v>
      </c>
    </row>
    <row r="18" spans="1:9" x14ac:dyDescent="0.25">
      <c r="A18" s="15" t="s">
        <v>19</v>
      </c>
      <c r="B18" s="35">
        <v>120</v>
      </c>
      <c r="C18" s="10"/>
      <c r="D18" s="11"/>
      <c r="E18" s="11"/>
      <c r="F18" s="32">
        <f t="shared" si="0"/>
        <v>0</v>
      </c>
      <c r="G18" s="32">
        <f t="shared" si="1"/>
        <v>0</v>
      </c>
      <c r="H18" s="32">
        <f t="shared" si="2"/>
        <v>0</v>
      </c>
    </row>
    <row r="19" spans="1:9" x14ac:dyDescent="0.25">
      <c r="A19" s="18" t="s">
        <v>20</v>
      </c>
      <c r="B19" s="36"/>
      <c r="C19" s="19"/>
      <c r="D19" s="14"/>
      <c r="E19" s="14"/>
      <c r="F19" s="33"/>
      <c r="G19" s="33"/>
      <c r="H19" s="33"/>
    </row>
    <row r="20" spans="1:9" x14ac:dyDescent="0.25">
      <c r="A20" s="12" t="s">
        <v>70</v>
      </c>
      <c r="B20" s="25"/>
      <c r="C20" s="13"/>
      <c r="D20" s="14"/>
      <c r="E20" s="14"/>
      <c r="F20" s="33"/>
      <c r="G20" s="33"/>
      <c r="H20" s="33"/>
    </row>
    <row r="21" spans="1:9" x14ac:dyDescent="0.25">
      <c r="A21" s="18" t="s">
        <v>21</v>
      </c>
      <c r="B21" s="36"/>
      <c r="C21" s="19"/>
      <c r="D21" s="14"/>
      <c r="E21" s="14"/>
      <c r="F21" s="33"/>
      <c r="G21" s="33"/>
      <c r="H21" s="33"/>
    </row>
    <row r="22" spans="1:9" x14ac:dyDescent="0.25">
      <c r="A22" s="44" t="s">
        <v>22</v>
      </c>
      <c r="B22" s="45">
        <v>720</v>
      </c>
      <c r="C22" s="21"/>
      <c r="D22" s="11"/>
      <c r="E22" s="11"/>
      <c r="F22" s="32">
        <f t="shared" si="0"/>
        <v>0</v>
      </c>
      <c r="G22" s="32">
        <f t="shared" si="1"/>
        <v>0</v>
      </c>
      <c r="H22" s="32">
        <f t="shared" si="2"/>
        <v>0</v>
      </c>
    </row>
    <row r="23" spans="1:9" x14ac:dyDescent="0.25">
      <c r="A23" s="48" t="s">
        <v>31</v>
      </c>
      <c r="B23" s="48"/>
      <c r="C23" s="48"/>
      <c r="D23" s="48"/>
      <c r="E23" s="48"/>
      <c r="F23" s="48"/>
      <c r="G23" s="48"/>
      <c r="H23" s="34">
        <f>H13+H15+H16+H17+H18+H22</f>
        <v>0</v>
      </c>
      <c r="I23" s="8" t="s">
        <v>44</v>
      </c>
    </row>
    <row r="24" spans="1:9" x14ac:dyDescent="0.25">
      <c r="A24" s="23" t="s">
        <v>68</v>
      </c>
    </row>
    <row r="26" spans="1:9" ht="15.75" x14ac:dyDescent="0.25">
      <c r="A26" s="3" t="s">
        <v>32</v>
      </c>
      <c r="B26" s="3"/>
      <c r="C26" s="3"/>
      <c r="D26" s="3"/>
      <c r="E26" s="3"/>
    </row>
    <row r="28" spans="1:9" ht="60" x14ac:dyDescent="0.25">
      <c r="A28" s="5" t="s">
        <v>33</v>
      </c>
      <c r="B28" s="6" t="s">
        <v>35</v>
      </c>
      <c r="C28" s="7" t="s">
        <v>36</v>
      </c>
      <c r="D28" s="6" t="s">
        <v>28</v>
      </c>
    </row>
    <row r="29" spans="1:9" x14ac:dyDescent="0.25">
      <c r="A29" s="13" t="s">
        <v>34</v>
      </c>
      <c r="B29" s="25">
        <v>60</v>
      </c>
      <c r="C29" s="13"/>
      <c r="D29" s="33">
        <f>B29*C29</f>
        <v>0</v>
      </c>
    </row>
    <row r="30" spans="1:9" x14ac:dyDescent="0.25">
      <c r="A30" s="49" t="s">
        <v>31</v>
      </c>
      <c r="B30" s="50"/>
      <c r="C30" s="51"/>
      <c r="D30" s="34">
        <f>D29</f>
        <v>0</v>
      </c>
      <c r="E30" s="8" t="s">
        <v>45</v>
      </c>
    </row>
    <row r="31" spans="1:9" x14ac:dyDescent="0.25">
      <c r="D31" s="31"/>
    </row>
    <row r="32" spans="1:9" ht="15.75" x14ac:dyDescent="0.25">
      <c r="A32" s="3" t="s">
        <v>37</v>
      </c>
      <c r="B32" s="3"/>
      <c r="C32" s="3"/>
    </row>
    <row r="34" spans="1:6" ht="60" x14ac:dyDescent="0.25">
      <c r="A34" s="5" t="s">
        <v>38</v>
      </c>
      <c r="B34" s="6" t="s">
        <v>55</v>
      </c>
      <c r="C34" s="7" t="s">
        <v>39</v>
      </c>
      <c r="D34" s="6" t="s">
        <v>54</v>
      </c>
      <c r="E34" s="6" t="s">
        <v>28</v>
      </c>
    </row>
    <row r="35" spans="1:6" x14ac:dyDescent="0.25">
      <c r="A35" s="24" t="s">
        <v>49</v>
      </c>
      <c r="B35" s="25">
        <v>800</v>
      </c>
      <c r="C35" s="13"/>
      <c r="D35" s="5">
        <v>3</v>
      </c>
      <c r="E35" s="33">
        <f>B35*C35*D35</f>
        <v>0</v>
      </c>
    </row>
    <row r="36" spans="1:6" x14ac:dyDescent="0.25">
      <c r="A36" s="24" t="s">
        <v>50</v>
      </c>
      <c r="B36" s="25">
        <v>8</v>
      </c>
      <c r="C36" s="5"/>
      <c r="D36" s="25">
        <v>3</v>
      </c>
      <c r="E36" s="33">
        <f>B36*C36*D36</f>
        <v>0</v>
      </c>
    </row>
    <row r="37" spans="1:6" x14ac:dyDescent="0.25">
      <c r="A37" s="48" t="s">
        <v>31</v>
      </c>
      <c r="B37" s="48"/>
      <c r="C37" s="48"/>
      <c r="D37" s="48"/>
      <c r="E37" s="34">
        <f>E35+E36</f>
        <v>0</v>
      </c>
      <c r="F37" s="8" t="s">
        <v>46</v>
      </c>
    </row>
    <row r="38" spans="1:6" ht="15.75" x14ac:dyDescent="0.25">
      <c r="A38" s="3"/>
      <c r="B38" s="3"/>
      <c r="C38" s="3"/>
    </row>
    <row r="39" spans="1:6" ht="15.75" x14ac:dyDescent="0.25">
      <c r="A39" s="3" t="s">
        <v>40</v>
      </c>
      <c r="B39" s="3"/>
      <c r="C39" s="3"/>
    </row>
    <row r="41" spans="1:6" ht="60" x14ac:dyDescent="0.25">
      <c r="A41" s="5" t="s">
        <v>38</v>
      </c>
      <c r="B41" s="6" t="s">
        <v>42</v>
      </c>
      <c r="C41" s="7" t="s">
        <v>43</v>
      </c>
      <c r="D41" s="5" t="s">
        <v>54</v>
      </c>
      <c r="E41" s="6" t="s">
        <v>28</v>
      </c>
    </row>
    <row r="42" spans="1:6" x14ac:dyDescent="0.25">
      <c r="A42" s="13" t="s">
        <v>41</v>
      </c>
      <c r="B42" s="40">
        <v>9.0779693930000001</v>
      </c>
      <c r="C42" s="13"/>
      <c r="D42" s="5">
        <v>3</v>
      </c>
      <c r="E42" s="33">
        <f>B42*C42*D42</f>
        <v>0</v>
      </c>
    </row>
    <row r="43" spans="1:6" x14ac:dyDescent="0.25">
      <c r="A43" s="49" t="s">
        <v>31</v>
      </c>
      <c r="B43" s="50"/>
      <c r="C43" s="50"/>
      <c r="D43" s="51"/>
      <c r="E43" s="34">
        <f>E42</f>
        <v>0</v>
      </c>
      <c r="F43" s="8" t="s">
        <v>47</v>
      </c>
    </row>
    <row r="45" spans="1:6" ht="19.5" thickBot="1" x14ac:dyDescent="0.35">
      <c r="A45" s="27" t="s">
        <v>57</v>
      </c>
      <c r="E45" s="28"/>
    </row>
    <row r="46" spans="1:6" ht="33" customHeight="1" thickTop="1" thickBot="1" x14ac:dyDescent="0.3">
      <c r="A46" s="42">
        <f>H23+D30+E37+E43</f>
        <v>0</v>
      </c>
    </row>
    <row r="47" spans="1:6" ht="15.75" thickTop="1" x14ac:dyDescent="0.25"/>
  </sheetData>
  <sheetProtection sheet="1" objects="1" scenarios="1" selectLockedCells="1"/>
  <mergeCells count="4">
    <mergeCell ref="A43:D43"/>
    <mergeCell ref="A23:G23"/>
    <mergeCell ref="A30:C30"/>
    <mergeCell ref="A37:D3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C068-8452-4CF6-B43F-DD8F6DEC70FE}">
  <dimension ref="A1:I47"/>
  <sheetViews>
    <sheetView topLeftCell="A7" workbookViewId="0">
      <selection activeCell="A21" sqref="A21"/>
    </sheetView>
  </sheetViews>
  <sheetFormatPr defaultRowHeight="15" x14ac:dyDescent="0.25"/>
  <cols>
    <col min="1" max="1" width="39.7109375" style="8" customWidth="1"/>
    <col min="2" max="2" width="13.85546875" style="8" customWidth="1"/>
    <col min="3" max="3" width="12.140625" style="8" customWidth="1"/>
    <col min="4" max="4" width="12.7109375" style="8" customWidth="1"/>
    <col min="5" max="5" width="11" style="8" customWidth="1"/>
    <col min="6" max="6" width="12.42578125" style="8" customWidth="1"/>
    <col min="7" max="7" width="12.28515625" style="8" customWidth="1"/>
    <col min="8" max="8" width="14" style="8" customWidth="1"/>
    <col min="9" max="16384" width="9.140625" style="8"/>
  </cols>
  <sheetData>
    <row r="1" spans="1:8" ht="18.75" x14ac:dyDescent="0.3">
      <c r="A1" s="1" t="s">
        <v>0</v>
      </c>
    </row>
    <row r="2" spans="1:8" s="2" customFormat="1" ht="15.75" x14ac:dyDescent="0.25">
      <c r="A2" s="3"/>
    </row>
    <row r="3" spans="1:8" ht="21" x14ac:dyDescent="0.35">
      <c r="A3" s="4" t="s">
        <v>1</v>
      </c>
    </row>
    <row r="4" spans="1:8" s="2" customFormat="1" ht="15.75" x14ac:dyDescent="0.25"/>
    <row r="5" spans="1:8" ht="15.75" x14ac:dyDescent="0.25">
      <c r="A5" s="3" t="s">
        <v>10</v>
      </c>
      <c r="B5" s="3"/>
      <c r="C5" s="3"/>
      <c r="D5" s="2"/>
      <c r="E5" s="2"/>
      <c r="F5" s="2"/>
      <c r="G5" s="2"/>
    </row>
    <row r="7" spans="1:8" ht="90" x14ac:dyDescent="0.25">
      <c r="A7" s="5" t="s">
        <v>23</v>
      </c>
      <c r="B7" s="6" t="s">
        <v>24</v>
      </c>
      <c r="C7" s="7" t="s">
        <v>25</v>
      </c>
      <c r="D7" s="6" t="s">
        <v>26</v>
      </c>
      <c r="E7" s="7" t="s">
        <v>27</v>
      </c>
      <c r="F7" s="6" t="s">
        <v>29</v>
      </c>
      <c r="G7" s="6" t="s">
        <v>30</v>
      </c>
      <c r="H7" s="6" t="s">
        <v>28</v>
      </c>
    </row>
    <row r="8" spans="1:8" x14ac:dyDescent="0.25">
      <c r="A8" s="15" t="s">
        <v>11</v>
      </c>
      <c r="B8" s="35">
        <v>1350</v>
      </c>
      <c r="C8" s="10"/>
      <c r="D8" s="11">
        <v>450</v>
      </c>
      <c r="E8" s="11"/>
      <c r="F8" s="32">
        <f>B8*C8</f>
        <v>0</v>
      </c>
      <c r="G8" s="32">
        <f>D8*E8</f>
        <v>0</v>
      </c>
      <c r="H8" s="32">
        <f>F8+G8</f>
        <v>0</v>
      </c>
    </row>
    <row r="9" spans="1:8" x14ac:dyDescent="0.25">
      <c r="A9" s="12" t="s">
        <v>51</v>
      </c>
      <c r="B9" s="25"/>
      <c r="C9" s="13"/>
      <c r="D9" s="14"/>
      <c r="E9" s="14"/>
      <c r="F9" s="33"/>
      <c r="G9" s="33"/>
      <c r="H9" s="33"/>
    </row>
    <row r="10" spans="1:8" x14ac:dyDescent="0.25">
      <c r="A10" s="12" t="s">
        <v>12</v>
      </c>
      <c r="B10" s="25"/>
      <c r="C10" s="13"/>
      <c r="D10" s="14"/>
      <c r="E10" s="14"/>
      <c r="F10" s="33"/>
      <c r="G10" s="33"/>
      <c r="H10" s="33"/>
    </row>
    <row r="11" spans="1:8" x14ac:dyDescent="0.25">
      <c r="A11" s="15" t="s">
        <v>13</v>
      </c>
      <c r="B11" s="35">
        <v>210</v>
      </c>
      <c r="C11" s="10"/>
      <c r="D11" s="11"/>
      <c r="E11" s="11"/>
      <c r="F11" s="32">
        <f t="shared" ref="F11:F22" si="0">B11*C11</f>
        <v>0</v>
      </c>
      <c r="G11" s="32">
        <f t="shared" ref="G11:G22" si="1">D11*E11</f>
        <v>0</v>
      </c>
      <c r="H11" s="32">
        <f t="shared" ref="H11:H22" si="2">F11+G11</f>
        <v>0</v>
      </c>
    </row>
    <row r="12" spans="1:8" x14ac:dyDescent="0.25">
      <c r="A12" s="12" t="s">
        <v>14</v>
      </c>
      <c r="B12" s="25"/>
      <c r="C12" s="13"/>
      <c r="D12" s="14"/>
      <c r="E12" s="14"/>
      <c r="F12" s="33"/>
      <c r="G12" s="33"/>
      <c r="H12" s="33"/>
    </row>
    <row r="13" spans="1:8" x14ac:dyDescent="0.25">
      <c r="A13" s="15" t="s">
        <v>15</v>
      </c>
      <c r="B13" s="35">
        <v>900</v>
      </c>
      <c r="C13" s="10"/>
      <c r="D13" s="11"/>
      <c r="E13" s="11"/>
      <c r="F13" s="32">
        <f t="shared" si="0"/>
        <v>0</v>
      </c>
      <c r="G13" s="32">
        <f t="shared" si="1"/>
        <v>0</v>
      </c>
      <c r="H13" s="32">
        <f t="shared" si="2"/>
        <v>0</v>
      </c>
    </row>
    <row r="14" spans="1:8" x14ac:dyDescent="0.25">
      <c r="A14" s="12" t="s">
        <v>16</v>
      </c>
      <c r="B14" s="25"/>
      <c r="C14" s="13"/>
      <c r="D14" s="14"/>
      <c r="E14" s="14"/>
      <c r="F14" s="33"/>
      <c r="G14" s="33"/>
      <c r="H14" s="33"/>
    </row>
    <row r="15" spans="1:8" x14ac:dyDescent="0.25">
      <c r="A15" s="15" t="s">
        <v>17</v>
      </c>
      <c r="B15" s="35">
        <v>750</v>
      </c>
      <c r="C15" s="10"/>
      <c r="D15" s="11"/>
      <c r="E15" s="11"/>
      <c r="F15" s="32">
        <f t="shared" si="0"/>
        <v>0</v>
      </c>
      <c r="G15" s="32">
        <f t="shared" si="1"/>
        <v>0</v>
      </c>
      <c r="H15" s="32">
        <f t="shared" si="2"/>
        <v>0</v>
      </c>
    </row>
    <row r="16" spans="1:8" x14ac:dyDescent="0.25">
      <c r="A16" s="15" t="s">
        <v>52</v>
      </c>
      <c r="B16" s="35">
        <v>2250</v>
      </c>
      <c r="C16" s="10"/>
      <c r="D16" s="11"/>
      <c r="E16" s="11"/>
      <c r="F16" s="32">
        <f t="shared" si="0"/>
        <v>0</v>
      </c>
      <c r="G16" s="32">
        <f t="shared" si="1"/>
        <v>0</v>
      </c>
      <c r="H16" s="32">
        <f t="shared" si="2"/>
        <v>0</v>
      </c>
    </row>
    <row r="17" spans="1:9" x14ac:dyDescent="0.25">
      <c r="A17" s="37" t="s">
        <v>18</v>
      </c>
      <c r="B17" s="38">
        <v>1650</v>
      </c>
      <c r="C17" s="17"/>
      <c r="D17" s="11"/>
      <c r="E17" s="11"/>
      <c r="F17" s="32">
        <f t="shared" si="0"/>
        <v>0</v>
      </c>
      <c r="G17" s="32">
        <f t="shared" si="1"/>
        <v>0</v>
      </c>
      <c r="H17" s="32">
        <f t="shared" si="2"/>
        <v>0</v>
      </c>
    </row>
    <row r="18" spans="1:9" x14ac:dyDescent="0.25">
      <c r="A18" s="15" t="s">
        <v>19</v>
      </c>
      <c r="B18" s="35">
        <v>360</v>
      </c>
      <c r="C18" s="10"/>
      <c r="D18" s="11"/>
      <c r="E18" s="11"/>
      <c r="F18" s="32">
        <f t="shared" si="0"/>
        <v>0</v>
      </c>
      <c r="G18" s="32">
        <f t="shared" si="1"/>
        <v>0</v>
      </c>
      <c r="H18" s="32">
        <f t="shared" si="2"/>
        <v>0</v>
      </c>
    </row>
    <row r="19" spans="1:9" x14ac:dyDescent="0.25">
      <c r="A19" s="18" t="s">
        <v>20</v>
      </c>
      <c r="B19" s="36"/>
      <c r="C19" s="19"/>
      <c r="D19" s="14"/>
      <c r="E19" s="14"/>
      <c r="F19" s="33"/>
      <c r="G19" s="33"/>
      <c r="H19" s="33"/>
    </row>
    <row r="20" spans="1:9" x14ac:dyDescent="0.25">
      <c r="A20" s="15" t="s">
        <v>70</v>
      </c>
      <c r="B20" s="35">
        <v>600</v>
      </c>
      <c r="C20" s="10"/>
      <c r="D20" s="11"/>
      <c r="E20" s="11"/>
      <c r="F20" s="32">
        <f t="shared" si="0"/>
        <v>0</v>
      </c>
      <c r="G20" s="32">
        <f t="shared" si="1"/>
        <v>0</v>
      </c>
      <c r="H20" s="32">
        <f t="shared" si="2"/>
        <v>0</v>
      </c>
    </row>
    <row r="21" spans="1:9" x14ac:dyDescent="0.25">
      <c r="A21" s="18" t="s">
        <v>21</v>
      </c>
      <c r="B21" s="36"/>
      <c r="C21" s="19"/>
      <c r="D21" s="14"/>
      <c r="E21" s="14"/>
      <c r="F21" s="33"/>
      <c r="G21" s="33"/>
      <c r="H21" s="33"/>
    </row>
    <row r="22" spans="1:9" x14ac:dyDescent="0.25">
      <c r="A22" s="44" t="s">
        <v>22</v>
      </c>
      <c r="B22" s="45">
        <v>600</v>
      </c>
      <c r="C22" s="21"/>
      <c r="D22" s="11"/>
      <c r="E22" s="11"/>
      <c r="F22" s="32">
        <f t="shared" si="0"/>
        <v>0</v>
      </c>
      <c r="G22" s="32">
        <f t="shared" si="1"/>
        <v>0</v>
      </c>
      <c r="H22" s="32">
        <f t="shared" si="2"/>
        <v>0</v>
      </c>
    </row>
    <row r="23" spans="1:9" x14ac:dyDescent="0.25">
      <c r="A23" s="48" t="s">
        <v>31</v>
      </c>
      <c r="B23" s="48"/>
      <c r="C23" s="48"/>
      <c r="D23" s="48"/>
      <c r="E23" s="48"/>
      <c r="F23" s="48"/>
      <c r="G23" s="48"/>
      <c r="H23" s="34">
        <f>H8+H11+H13+H15+H16+H17+H18+H20+H22</f>
        <v>0</v>
      </c>
      <c r="I23" s="8" t="s">
        <v>44</v>
      </c>
    </row>
    <row r="24" spans="1:9" x14ac:dyDescent="0.25">
      <c r="A24" s="23" t="s">
        <v>68</v>
      </c>
    </row>
    <row r="26" spans="1:9" ht="15.75" x14ac:dyDescent="0.25">
      <c r="A26" s="3" t="s">
        <v>32</v>
      </c>
      <c r="B26" s="3"/>
      <c r="C26" s="3"/>
      <c r="D26" s="3"/>
      <c r="E26" s="3"/>
    </row>
    <row r="28" spans="1:9" ht="60" x14ac:dyDescent="0.25">
      <c r="A28" s="5" t="s">
        <v>33</v>
      </c>
      <c r="B28" s="6" t="s">
        <v>35</v>
      </c>
      <c r="C28" s="7" t="s">
        <v>36</v>
      </c>
      <c r="D28" s="6" t="s">
        <v>28</v>
      </c>
    </row>
    <row r="29" spans="1:9" x14ac:dyDescent="0.25">
      <c r="A29" s="13" t="s">
        <v>34</v>
      </c>
      <c r="B29" s="25">
        <v>1950</v>
      </c>
      <c r="C29" s="13"/>
      <c r="D29" s="33">
        <f>B29*C29</f>
        <v>0</v>
      </c>
    </row>
    <row r="30" spans="1:9" x14ac:dyDescent="0.25">
      <c r="A30" s="49" t="s">
        <v>31</v>
      </c>
      <c r="B30" s="50"/>
      <c r="C30" s="51"/>
      <c r="D30" s="34">
        <f>D29</f>
        <v>0</v>
      </c>
      <c r="E30" s="8" t="s">
        <v>45</v>
      </c>
    </row>
    <row r="32" spans="1:9" ht="15.75" x14ac:dyDescent="0.25">
      <c r="A32" s="3" t="s">
        <v>37</v>
      </c>
      <c r="B32" s="3"/>
      <c r="C32" s="3"/>
    </row>
    <row r="34" spans="1:6" ht="60" x14ac:dyDescent="0.25">
      <c r="A34" s="5" t="s">
        <v>38</v>
      </c>
      <c r="B34" s="6" t="s">
        <v>55</v>
      </c>
      <c r="C34" s="7" t="s">
        <v>39</v>
      </c>
      <c r="D34" s="6" t="s">
        <v>54</v>
      </c>
      <c r="E34" s="6" t="s">
        <v>28</v>
      </c>
    </row>
    <row r="35" spans="1:6" x14ac:dyDescent="0.25">
      <c r="A35" s="24" t="s">
        <v>49</v>
      </c>
      <c r="B35" s="25">
        <v>1500</v>
      </c>
      <c r="C35" s="13"/>
      <c r="D35" s="5">
        <v>3</v>
      </c>
      <c r="E35" s="33">
        <f>B35*C35*D35</f>
        <v>0</v>
      </c>
    </row>
    <row r="36" spans="1:6" x14ac:dyDescent="0.25">
      <c r="A36" s="24" t="s">
        <v>50</v>
      </c>
      <c r="B36" s="25">
        <v>12</v>
      </c>
      <c r="C36" s="5"/>
      <c r="D36" s="25">
        <v>3</v>
      </c>
      <c r="E36" s="33">
        <f>B36*C36*D36</f>
        <v>0</v>
      </c>
    </row>
    <row r="37" spans="1:6" x14ac:dyDescent="0.25">
      <c r="A37" s="48" t="s">
        <v>31</v>
      </c>
      <c r="B37" s="48"/>
      <c r="C37" s="48"/>
      <c r="D37" s="48"/>
      <c r="E37" s="34">
        <f>E35+E36</f>
        <v>0</v>
      </c>
      <c r="F37" s="8" t="s">
        <v>46</v>
      </c>
    </row>
    <row r="38" spans="1:6" ht="15.75" x14ac:dyDescent="0.25">
      <c r="A38" s="3"/>
      <c r="B38" s="3"/>
      <c r="C38" s="3"/>
    </row>
    <row r="39" spans="1:6" ht="15.75" x14ac:dyDescent="0.25">
      <c r="A39" s="3" t="s">
        <v>40</v>
      </c>
      <c r="B39" s="3"/>
      <c r="C39" s="3"/>
    </row>
    <row r="41" spans="1:6" ht="75" x14ac:dyDescent="0.25">
      <c r="A41" s="5" t="s">
        <v>38</v>
      </c>
      <c r="B41" s="6" t="s">
        <v>42</v>
      </c>
      <c r="C41" s="7" t="s">
        <v>43</v>
      </c>
      <c r="D41" s="5" t="s">
        <v>54</v>
      </c>
      <c r="E41" s="6" t="s">
        <v>28</v>
      </c>
    </row>
    <row r="42" spans="1:6" x14ac:dyDescent="0.25">
      <c r="A42" s="13" t="s">
        <v>41</v>
      </c>
      <c r="B42" s="40">
        <v>4.8450755560000003</v>
      </c>
      <c r="C42" s="13"/>
      <c r="D42" s="5">
        <v>3</v>
      </c>
      <c r="E42" s="33">
        <f>C42*D42*B42</f>
        <v>0</v>
      </c>
    </row>
    <row r="43" spans="1:6" x14ac:dyDescent="0.25">
      <c r="A43" s="49" t="s">
        <v>31</v>
      </c>
      <c r="B43" s="50"/>
      <c r="C43" s="50"/>
      <c r="D43" s="51"/>
      <c r="E43" s="34">
        <f>E42</f>
        <v>0</v>
      </c>
      <c r="F43" s="8" t="s">
        <v>47</v>
      </c>
    </row>
    <row r="45" spans="1:6" ht="19.5" thickBot="1" x14ac:dyDescent="0.35">
      <c r="A45" s="27" t="s">
        <v>57</v>
      </c>
      <c r="E45" s="28"/>
    </row>
    <row r="46" spans="1:6" ht="32.25" customHeight="1" thickTop="1" thickBot="1" x14ac:dyDescent="0.3">
      <c r="A46" s="42">
        <f>H23+D30+E37+E43</f>
        <v>0</v>
      </c>
    </row>
    <row r="47" spans="1:6" ht="15.75" thickTop="1" x14ac:dyDescent="0.25"/>
  </sheetData>
  <sheetProtection sheet="1" objects="1" scenarios="1" selectLockedCells="1"/>
  <mergeCells count="4">
    <mergeCell ref="A37:D37"/>
    <mergeCell ref="A43:D43"/>
    <mergeCell ref="A23:G23"/>
    <mergeCell ref="A30:C30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49547-A61D-481B-A43E-12E7E26E80B5}">
  <dimension ref="A1:I46"/>
  <sheetViews>
    <sheetView topLeftCell="A6" workbookViewId="0">
      <selection activeCell="A21" sqref="A21"/>
    </sheetView>
  </sheetViews>
  <sheetFormatPr defaultRowHeight="15" x14ac:dyDescent="0.25"/>
  <cols>
    <col min="1" max="1" width="38.7109375" style="8" customWidth="1"/>
    <col min="2" max="2" width="13.85546875" style="8" customWidth="1"/>
    <col min="3" max="3" width="12.28515625" style="8" customWidth="1"/>
    <col min="4" max="4" width="11.7109375" style="8" customWidth="1"/>
    <col min="5" max="5" width="12.28515625" style="8" customWidth="1"/>
    <col min="6" max="6" width="11.28515625" style="8" customWidth="1"/>
    <col min="7" max="7" width="11.140625" style="8" customWidth="1"/>
    <col min="8" max="8" width="15.140625" style="8" customWidth="1"/>
    <col min="9" max="16384" width="9.140625" style="8"/>
  </cols>
  <sheetData>
    <row r="1" spans="1:8" ht="18.75" x14ac:dyDescent="0.3">
      <c r="A1" s="1" t="s">
        <v>0</v>
      </c>
    </row>
    <row r="2" spans="1:8" ht="15.75" x14ac:dyDescent="0.25">
      <c r="A2" s="3"/>
    </row>
    <row r="3" spans="1:8" ht="21" x14ac:dyDescent="0.35">
      <c r="A3" s="4" t="s">
        <v>8</v>
      </c>
    </row>
    <row r="4" spans="1:8" ht="15.75" x14ac:dyDescent="0.25">
      <c r="A4" s="3"/>
    </row>
    <row r="5" spans="1:8" ht="15.75" x14ac:dyDescent="0.25">
      <c r="A5" s="3" t="s">
        <v>10</v>
      </c>
      <c r="B5" s="3"/>
      <c r="C5" s="3"/>
      <c r="D5" s="2"/>
      <c r="E5" s="2"/>
      <c r="F5" s="2"/>
      <c r="G5" s="2"/>
    </row>
    <row r="7" spans="1:8" ht="90" x14ac:dyDescent="0.25">
      <c r="A7" s="5" t="s">
        <v>23</v>
      </c>
      <c r="B7" s="6" t="s">
        <v>24</v>
      </c>
      <c r="C7" s="7" t="s">
        <v>25</v>
      </c>
      <c r="D7" s="6" t="s">
        <v>26</v>
      </c>
      <c r="E7" s="7" t="s">
        <v>27</v>
      </c>
      <c r="F7" s="6" t="s">
        <v>29</v>
      </c>
      <c r="G7" s="6" t="s">
        <v>30</v>
      </c>
      <c r="H7" s="6" t="s">
        <v>28</v>
      </c>
    </row>
    <row r="8" spans="1:8" x14ac:dyDescent="0.25">
      <c r="A8" s="12" t="s">
        <v>11</v>
      </c>
      <c r="B8" s="25"/>
      <c r="C8" s="13"/>
      <c r="D8" s="14"/>
      <c r="E8" s="14"/>
      <c r="F8" s="30"/>
      <c r="G8" s="30"/>
      <c r="H8" s="30"/>
    </row>
    <row r="9" spans="1:8" x14ac:dyDescent="0.25">
      <c r="A9" s="12" t="s">
        <v>51</v>
      </c>
      <c r="B9" s="25"/>
      <c r="C9" s="13"/>
      <c r="D9" s="14"/>
      <c r="E9" s="14"/>
      <c r="F9" s="30"/>
      <c r="G9" s="30"/>
      <c r="H9" s="30"/>
    </row>
    <row r="10" spans="1:8" x14ac:dyDescent="0.25">
      <c r="A10" s="12" t="s">
        <v>12</v>
      </c>
      <c r="B10" s="25"/>
      <c r="C10" s="13"/>
      <c r="D10" s="14"/>
      <c r="E10" s="14"/>
      <c r="F10" s="30"/>
      <c r="G10" s="30"/>
      <c r="H10" s="30"/>
    </row>
    <row r="11" spans="1:8" x14ac:dyDescent="0.25">
      <c r="A11" s="15" t="s">
        <v>13</v>
      </c>
      <c r="B11" s="35">
        <v>150</v>
      </c>
      <c r="C11" s="10"/>
      <c r="D11" s="11"/>
      <c r="E11" s="11"/>
      <c r="F11" s="32">
        <f t="shared" ref="F11:F22" si="0">B11*C11</f>
        <v>0</v>
      </c>
      <c r="G11" s="32">
        <f t="shared" ref="G11:G22" si="1">D11*E11</f>
        <v>0</v>
      </c>
      <c r="H11" s="32">
        <f t="shared" ref="H11:H22" si="2">F11+G11</f>
        <v>0</v>
      </c>
    </row>
    <row r="12" spans="1:8" x14ac:dyDescent="0.25">
      <c r="A12" s="12" t="s">
        <v>14</v>
      </c>
      <c r="B12" s="25"/>
      <c r="C12" s="13"/>
      <c r="D12" s="14"/>
      <c r="E12" s="14"/>
      <c r="F12" s="33"/>
      <c r="G12" s="33"/>
      <c r="H12" s="33"/>
    </row>
    <row r="13" spans="1:8" x14ac:dyDescent="0.25">
      <c r="A13" s="15" t="s">
        <v>15</v>
      </c>
      <c r="B13" s="35">
        <v>660</v>
      </c>
      <c r="C13" s="10"/>
      <c r="D13" s="11"/>
      <c r="E13" s="11"/>
      <c r="F13" s="32">
        <f t="shared" si="0"/>
        <v>0</v>
      </c>
      <c r="G13" s="32">
        <f t="shared" si="1"/>
        <v>0</v>
      </c>
      <c r="H13" s="32">
        <f t="shared" si="2"/>
        <v>0</v>
      </c>
    </row>
    <row r="14" spans="1:8" x14ac:dyDescent="0.25">
      <c r="A14" s="12" t="s">
        <v>16</v>
      </c>
      <c r="B14" s="25"/>
      <c r="C14" s="13"/>
      <c r="D14" s="14"/>
      <c r="E14" s="14"/>
      <c r="F14" s="33"/>
      <c r="G14" s="33"/>
      <c r="H14" s="33"/>
    </row>
    <row r="15" spans="1:8" x14ac:dyDescent="0.25">
      <c r="A15" s="15" t="s">
        <v>17</v>
      </c>
      <c r="B15" s="35">
        <v>300</v>
      </c>
      <c r="C15" s="10"/>
      <c r="D15" s="11"/>
      <c r="E15" s="11"/>
      <c r="F15" s="32">
        <f t="shared" si="0"/>
        <v>0</v>
      </c>
      <c r="G15" s="32">
        <f t="shared" si="1"/>
        <v>0</v>
      </c>
      <c r="H15" s="32">
        <f t="shared" si="2"/>
        <v>0</v>
      </c>
    </row>
    <row r="16" spans="1:8" x14ac:dyDescent="0.25">
      <c r="A16" s="15" t="s">
        <v>52</v>
      </c>
      <c r="B16" s="35">
        <f>420*3</f>
        <v>1260</v>
      </c>
      <c r="C16" s="10"/>
      <c r="D16" s="11"/>
      <c r="E16" s="11"/>
      <c r="F16" s="32">
        <f t="shared" si="0"/>
        <v>0</v>
      </c>
      <c r="G16" s="32">
        <f t="shared" si="1"/>
        <v>0</v>
      </c>
      <c r="H16" s="32">
        <f t="shared" si="2"/>
        <v>0</v>
      </c>
    </row>
    <row r="17" spans="1:9" x14ac:dyDescent="0.25">
      <c r="A17" s="18" t="s">
        <v>18</v>
      </c>
      <c r="B17" s="36"/>
      <c r="C17" s="19"/>
      <c r="D17" s="14"/>
      <c r="E17" s="14"/>
      <c r="F17" s="33"/>
      <c r="G17" s="33"/>
      <c r="H17" s="33"/>
    </row>
    <row r="18" spans="1:9" x14ac:dyDescent="0.25">
      <c r="A18" s="12" t="s">
        <v>19</v>
      </c>
      <c r="B18" s="25"/>
      <c r="C18" s="13"/>
      <c r="D18" s="14"/>
      <c r="E18" s="14"/>
      <c r="F18" s="33"/>
      <c r="G18" s="33"/>
      <c r="H18" s="33"/>
    </row>
    <row r="19" spans="1:9" x14ac:dyDescent="0.25">
      <c r="A19" s="18" t="s">
        <v>20</v>
      </c>
      <c r="B19" s="36"/>
      <c r="C19" s="19"/>
      <c r="D19" s="14"/>
      <c r="E19" s="14"/>
      <c r="F19" s="33"/>
      <c r="G19" s="33"/>
      <c r="H19" s="33"/>
    </row>
    <row r="20" spans="1:9" x14ac:dyDescent="0.25">
      <c r="A20" s="12" t="s">
        <v>70</v>
      </c>
      <c r="B20" s="25"/>
      <c r="C20" s="13"/>
      <c r="D20" s="14"/>
      <c r="E20" s="14"/>
      <c r="F20" s="33"/>
      <c r="G20" s="33"/>
      <c r="H20" s="33"/>
    </row>
    <row r="21" spans="1:9" x14ac:dyDescent="0.25">
      <c r="A21" s="18" t="s">
        <v>21</v>
      </c>
      <c r="B21" s="36"/>
      <c r="C21" s="19"/>
      <c r="D21" s="14"/>
      <c r="E21" s="14"/>
      <c r="F21" s="33"/>
      <c r="G21" s="33"/>
      <c r="H21" s="33"/>
    </row>
    <row r="22" spans="1:9" x14ac:dyDescent="0.25">
      <c r="A22" s="44" t="s">
        <v>22</v>
      </c>
      <c r="B22" s="45">
        <v>210</v>
      </c>
      <c r="C22" s="21"/>
      <c r="D22" s="11"/>
      <c r="E22" s="11"/>
      <c r="F22" s="32">
        <f t="shared" si="0"/>
        <v>0</v>
      </c>
      <c r="G22" s="32">
        <f t="shared" si="1"/>
        <v>0</v>
      </c>
      <c r="H22" s="32">
        <f t="shared" si="2"/>
        <v>0</v>
      </c>
    </row>
    <row r="23" spans="1:9" x14ac:dyDescent="0.25">
      <c r="A23" s="48" t="s">
        <v>31</v>
      </c>
      <c r="B23" s="48"/>
      <c r="C23" s="48"/>
      <c r="D23" s="48"/>
      <c r="E23" s="48"/>
      <c r="F23" s="48"/>
      <c r="G23" s="48"/>
      <c r="H23" s="34">
        <f>H11+H13+H15+H16+H22</f>
        <v>0</v>
      </c>
      <c r="I23" s="8" t="s">
        <v>44</v>
      </c>
    </row>
    <row r="24" spans="1:9" x14ac:dyDescent="0.25">
      <c r="A24" s="23" t="s">
        <v>68</v>
      </c>
    </row>
    <row r="26" spans="1:9" ht="15.75" x14ac:dyDescent="0.25">
      <c r="A26" s="3" t="s">
        <v>32</v>
      </c>
      <c r="B26" s="3"/>
      <c r="C26" s="3"/>
      <c r="D26" s="3"/>
      <c r="E26" s="3"/>
    </row>
    <row r="28" spans="1:9" ht="60" x14ac:dyDescent="0.25">
      <c r="A28" s="5" t="s">
        <v>33</v>
      </c>
      <c r="B28" s="6" t="s">
        <v>35</v>
      </c>
      <c r="C28" s="7" t="s">
        <v>36</v>
      </c>
      <c r="D28" s="6" t="s">
        <v>28</v>
      </c>
    </row>
    <row r="29" spans="1:9" x14ac:dyDescent="0.25">
      <c r="A29" s="13" t="s">
        <v>34</v>
      </c>
      <c r="B29" s="25">
        <v>450</v>
      </c>
      <c r="C29" s="13"/>
      <c r="D29" s="33">
        <f>B29*C29</f>
        <v>0</v>
      </c>
    </row>
    <row r="30" spans="1:9" x14ac:dyDescent="0.25">
      <c r="A30" s="49" t="s">
        <v>31</v>
      </c>
      <c r="B30" s="50"/>
      <c r="C30" s="51"/>
      <c r="D30" s="34">
        <f>D29</f>
        <v>0</v>
      </c>
      <c r="E30" s="8" t="s">
        <v>45</v>
      </c>
    </row>
    <row r="32" spans="1:9" ht="15.75" x14ac:dyDescent="0.25">
      <c r="A32" s="3" t="s">
        <v>37</v>
      </c>
      <c r="B32" s="3"/>
      <c r="C32" s="3"/>
    </row>
    <row r="33" spans="1:6" ht="60" x14ac:dyDescent="0.25">
      <c r="A33" s="5" t="s">
        <v>38</v>
      </c>
      <c r="B33" s="6" t="s">
        <v>55</v>
      </c>
      <c r="C33" s="7" t="s">
        <v>39</v>
      </c>
      <c r="D33" s="6" t="s">
        <v>54</v>
      </c>
      <c r="E33" s="6" t="s">
        <v>28</v>
      </c>
    </row>
    <row r="34" spans="1:6" x14ac:dyDescent="0.25">
      <c r="A34" s="24" t="s">
        <v>49</v>
      </c>
      <c r="B34" s="25">
        <v>600</v>
      </c>
      <c r="C34" s="13"/>
      <c r="D34" s="5">
        <v>3</v>
      </c>
      <c r="E34" s="33">
        <f>B34*C34*D34</f>
        <v>0</v>
      </c>
    </row>
    <row r="35" spans="1:6" x14ac:dyDescent="0.25">
      <c r="A35" s="24" t="s">
        <v>50</v>
      </c>
      <c r="B35" s="25">
        <v>36</v>
      </c>
      <c r="C35" s="5"/>
      <c r="D35" s="25">
        <v>3</v>
      </c>
      <c r="E35" s="33">
        <f>B35*C35*D35</f>
        <v>0</v>
      </c>
    </row>
    <row r="36" spans="1:6" x14ac:dyDescent="0.25">
      <c r="A36" s="48" t="s">
        <v>31</v>
      </c>
      <c r="B36" s="48"/>
      <c r="C36" s="48"/>
      <c r="D36" s="48"/>
      <c r="E36" s="34">
        <f>E34+E35</f>
        <v>0</v>
      </c>
      <c r="F36" s="8" t="s">
        <v>46</v>
      </c>
    </row>
    <row r="37" spans="1:6" ht="15.75" x14ac:dyDescent="0.25">
      <c r="A37" s="3"/>
      <c r="B37" s="3"/>
      <c r="C37" s="3"/>
    </row>
    <row r="38" spans="1:6" ht="15.75" x14ac:dyDescent="0.25">
      <c r="A38" s="3" t="s">
        <v>40</v>
      </c>
      <c r="B38" s="3"/>
      <c r="C38" s="3"/>
    </row>
    <row r="40" spans="1:6" ht="75" x14ac:dyDescent="0.25">
      <c r="A40" s="5" t="s">
        <v>38</v>
      </c>
      <c r="B40" s="6" t="s">
        <v>42</v>
      </c>
      <c r="C40" s="7" t="s">
        <v>43</v>
      </c>
      <c r="D40" s="5" t="s">
        <v>54</v>
      </c>
      <c r="E40" s="6" t="s">
        <v>28</v>
      </c>
    </row>
    <row r="41" spans="1:6" x14ac:dyDescent="0.25">
      <c r="A41" s="13" t="s">
        <v>41</v>
      </c>
      <c r="B41" s="40">
        <v>15.342178709000001</v>
      </c>
      <c r="C41" s="13"/>
      <c r="D41" s="5">
        <v>3</v>
      </c>
      <c r="E41" s="33">
        <f>B41*C41*D41</f>
        <v>0</v>
      </c>
    </row>
    <row r="42" spans="1:6" x14ac:dyDescent="0.25">
      <c r="A42" s="49" t="s">
        <v>31</v>
      </c>
      <c r="B42" s="50"/>
      <c r="C42" s="50"/>
      <c r="D42" s="51"/>
      <c r="E42" s="34">
        <f>E41</f>
        <v>0</v>
      </c>
      <c r="F42" s="8" t="s">
        <v>47</v>
      </c>
    </row>
    <row r="44" spans="1:6" ht="19.5" thickBot="1" x14ac:dyDescent="0.35">
      <c r="A44" s="27" t="s">
        <v>57</v>
      </c>
      <c r="E44" s="28"/>
    </row>
    <row r="45" spans="1:6" ht="33" customHeight="1" thickTop="1" thickBot="1" x14ac:dyDescent="0.3">
      <c r="A45" s="42">
        <f>H23+D30+E36+E42</f>
        <v>0</v>
      </c>
    </row>
    <row r="46" spans="1:6" ht="15.75" thickTop="1" x14ac:dyDescent="0.25"/>
  </sheetData>
  <sheetProtection sheet="1" objects="1" scenarios="1" selectLockedCells="1"/>
  <mergeCells count="4">
    <mergeCell ref="A42:D42"/>
    <mergeCell ref="A23:G23"/>
    <mergeCell ref="A30:C30"/>
    <mergeCell ref="A36:D3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B8597-A3F1-40F5-A15A-97A2355AA41B}">
  <dimension ref="A1:I54"/>
  <sheetViews>
    <sheetView workbookViewId="0">
      <selection activeCell="A21" sqref="A21"/>
    </sheetView>
  </sheetViews>
  <sheetFormatPr defaultRowHeight="15" x14ac:dyDescent="0.25"/>
  <cols>
    <col min="1" max="1" width="57.5703125" style="8" customWidth="1"/>
    <col min="2" max="2" width="13.140625" style="8" customWidth="1"/>
    <col min="3" max="3" width="16.5703125" style="8" customWidth="1"/>
    <col min="4" max="4" width="12.85546875" style="8" customWidth="1"/>
    <col min="5" max="5" width="13" style="8" customWidth="1"/>
    <col min="6" max="6" width="11.7109375" style="8" customWidth="1"/>
    <col min="7" max="7" width="11.42578125" style="8" customWidth="1"/>
    <col min="8" max="16384" width="9.140625" style="8"/>
  </cols>
  <sheetData>
    <row r="1" spans="1:8" ht="18.75" x14ac:dyDescent="0.3">
      <c r="A1" s="1" t="s">
        <v>0</v>
      </c>
    </row>
    <row r="2" spans="1:8" ht="15.75" x14ac:dyDescent="0.25">
      <c r="A2" s="3"/>
    </row>
    <row r="3" spans="1:8" ht="21" x14ac:dyDescent="0.35">
      <c r="A3" s="4" t="s">
        <v>9</v>
      </c>
    </row>
    <row r="4" spans="1:8" ht="15.75" x14ac:dyDescent="0.25">
      <c r="A4" s="3"/>
    </row>
    <row r="5" spans="1:8" ht="15.75" x14ac:dyDescent="0.25">
      <c r="A5" s="3" t="s">
        <v>10</v>
      </c>
      <c r="B5" s="3"/>
      <c r="C5" s="3"/>
      <c r="D5" s="2"/>
      <c r="E5" s="2"/>
      <c r="F5" s="2"/>
      <c r="G5" s="2"/>
    </row>
    <row r="7" spans="1:8" ht="75" x14ac:dyDescent="0.25">
      <c r="A7" s="5" t="s">
        <v>23</v>
      </c>
      <c r="B7" s="6" t="s">
        <v>24</v>
      </c>
      <c r="C7" s="7" t="s">
        <v>25</v>
      </c>
      <c r="D7" s="6" t="s">
        <v>26</v>
      </c>
      <c r="E7" s="7" t="s">
        <v>27</v>
      </c>
      <c r="F7" s="6" t="s">
        <v>29</v>
      </c>
      <c r="G7" s="6" t="s">
        <v>30</v>
      </c>
      <c r="H7" s="6" t="s">
        <v>28</v>
      </c>
    </row>
    <row r="8" spans="1:8" x14ac:dyDescent="0.25">
      <c r="A8" s="12" t="s">
        <v>11</v>
      </c>
      <c r="B8" s="25"/>
      <c r="C8" s="13"/>
      <c r="D8" s="14"/>
      <c r="E8" s="14"/>
      <c r="F8" s="30"/>
      <c r="G8" s="30"/>
      <c r="H8" s="30"/>
    </row>
    <row r="9" spans="1:8" x14ac:dyDescent="0.25">
      <c r="A9" s="12" t="s">
        <v>51</v>
      </c>
      <c r="B9" s="25"/>
      <c r="C9" s="13"/>
      <c r="D9" s="14"/>
      <c r="E9" s="14"/>
      <c r="F9" s="30"/>
      <c r="G9" s="30"/>
      <c r="H9" s="30"/>
    </row>
    <row r="10" spans="1:8" x14ac:dyDescent="0.25">
      <c r="A10" s="12" t="s">
        <v>12</v>
      </c>
      <c r="B10" s="25"/>
      <c r="C10" s="13"/>
      <c r="D10" s="14"/>
      <c r="E10" s="14"/>
      <c r="F10" s="30"/>
      <c r="G10" s="30"/>
      <c r="H10" s="30"/>
    </row>
    <row r="11" spans="1:8" x14ac:dyDescent="0.25">
      <c r="A11" s="12" t="s">
        <v>13</v>
      </c>
      <c r="B11" s="25"/>
      <c r="C11" s="13"/>
      <c r="D11" s="14"/>
      <c r="E11" s="14"/>
      <c r="F11" s="30"/>
      <c r="G11" s="30"/>
      <c r="H11" s="30"/>
    </row>
    <row r="12" spans="1:8" x14ac:dyDescent="0.25">
      <c r="A12" s="12" t="s">
        <v>14</v>
      </c>
      <c r="B12" s="25"/>
      <c r="C12" s="13"/>
      <c r="D12" s="14"/>
      <c r="E12" s="14"/>
      <c r="F12" s="30"/>
      <c r="G12" s="30"/>
      <c r="H12" s="30"/>
    </row>
    <row r="13" spans="1:8" x14ac:dyDescent="0.25">
      <c r="A13" s="15" t="s">
        <v>15</v>
      </c>
      <c r="B13" s="35">
        <v>240</v>
      </c>
      <c r="C13" s="10"/>
      <c r="D13" s="11"/>
      <c r="E13" s="11"/>
      <c r="F13" s="32">
        <f t="shared" ref="F13" si="0">B13*C13</f>
        <v>0</v>
      </c>
      <c r="G13" s="32">
        <f t="shared" ref="G13" si="1">D13*E13</f>
        <v>0</v>
      </c>
      <c r="H13" s="32">
        <f t="shared" ref="H13" si="2">F13+G13</f>
        <v>0</v>
      </c>
    </row>
    <row r="14" spans="1:8" x14ac:dyDescent="0.25">
      <c r="A14" s="12" t="s">
        <v>16</v>
      </c>
      <c r="B14" s="25"/>
      <c r="C14" s="13"/>
      <c r="D14" s="14"/>
      <c r="E14" s="14"/>
      <c r="F14" s="33"/>
      <c r="G14" s="33"/>
      <c r="H14" s="33"/>
    </row>
    <row r="15" spans="1:8" x14ac:dyDescent="0.25">
      <c r="A15" s="15" t="s">
        <v>17</v>
      </c>
      <c r="B15" s="35">
        <v>600</v>
      </c>
      <c r="C15" s="10"/>
      <c r="D15" s="11"/>
      <c r="E15" s="11"/>
      <c r="F15" s="32">
        <f t="shared" ref="F15:F16" si="3">B15*C15</f>
        <v>0</v>
      </c>
      <c r="G15" s="32">
        <f t="shared" ref="G15:G16" si="4">D15*E15</f>
        <v>0</v>
      </c>
      <c r="H15" s="32">
        <f t="shared" ref="H15:H16" si="5">F15+G15</f>
        <v>0</v>
      </c>
    </row>
    <row r="16" spans="1:8" x14ac:dyDescent="0.25">
      <c r="A16" s="15" t="s">
        <v>52</v>
      </c>
      <c r="B16" s="35">
        <v>900</v>
      </c>
      <c r="C16" s="10"/>
      <c r="D16" s="11"/>
      <c r="E16" s="11"/>
      <c r="F16" s="32">
        <f t="shared" si="3"/>
        <v>0</v>
      </c>
      <c r="G16" s="32">
        <f t="shared" si="4"/>
        <v>0</v>
      </c>
      <c r="H16" s="32">
        <f t="shared" si="5"/>
        <v>0</v>
      </c>
    </row>
    <row r="17" spans="1:9" x14ac:dyDescent="0.25">
      <c r="A17" s="18" t="s">
        <v>18</v>
      </c>
      <c r="B17" s="36"/>
      <c r="C17" s="19"/>
      <c r="D17" s="14"/>
      <c r="E17" s="14"/>
      <c r="F17" s="30"/>
      <c r="G17" s="30"/>
      <c r="H17" s="30"/>
    </row>
    <row r="18" spans="1:9" x14ac:dyDescent="0.25">
      <c r="A18" s="12" t="s">
        <v>19</v>
      </c>
      <c r="B18" s="25"/>
      <c r="C18" s="13"/>
      <c r="D18" s="14"/>
      <c r="E18" s="14"/>
      <c r="F18" s="30"/>
      <c r="G18" s="30"/>
      <c r="H18" s="30"/>
    </row>
    <row r="19" spans="1:9" x14ac:dyDescent="0.25">
      <c r="A19" s="18" t="s">
        <v>20</v>
      </c>
      <c r="B19" s="36"/>
      <c r="C19" s="19"/>
      <c r="D19" s="14"/>
      <c r="E19" s="14"/>
      <c r="F19" s="30"/>
      <c r="G19" s="30"/>
      <c r="H19" s="30"/>
    </row>
    <row r="20" spans="1:9" x14ac:dyDescent="0.25">
      <c r="A20" s="12" t="s">
        <v>70</v>
      </c>
      <c r="B20" s="25"/>
      <c r="C20" s="13"/>
      <c r="D20" s="14"/>
      <c r="E20" s="14"/>
      <c r="F20" s="30"/>
      <c r="G20" s="30"/>
      <c r="H20" s="30"/>
    </row>
    <row r="21" spans="1:9" x14ac:dyDescent="0.25">
      <c r="A21" s="18" t="s">
        <v>21</v>
      </c>
      <c r="B21" s="36"/>
      <c r="C21" s="19"/>
      <c r="D21" s="14"/>
      <c r="E21" s="14"/>
      <c r="F21" s="30"/>
      <c r="G21" s="30"/>
      <c r="H21" s="30"/>
    </row>
    <row r="22" spans="1:9" x14ac:dyDescent="0.25">
      <c r="A22" s="18" t="s">
        <v>22</v>
      </c>
      <c r="B22" s="39"/>
      <c r="C22" s="22"/>
      <c r="D22" s="14"/>
      <c r="E22" s="14"/>
      <c r="F22" s="30"/>
      <c r="G22" s="30"/>
      <c r="H22" s="30"/>
    </row>
    <row r="23" spans="1:9" x14ac:dyDescent="0.25">
      <c r="A23" s="48" t="s">
        <v>31</v>
      </c>
      <c r="B23" s="48"/>
      <c r="C23" s="48"/>
      <c r="D23" s="48"/>
      <c r="E23" s="48"/>
      <c r="F23" s="48"/>
      <c r="G23" s="48"/>
      <c r="H23" s="41">
        <f>H13+H15+H16</f>
        <v>0</v>
      </c>
      <c r="I23" s="8" t="s">
        <v>44</v>
      </c>
    </row>
    <row r="24" spans="1:9" x14ac:dyDescent="0.25">
      <c r="A24" s="23" t="s">
        <v>68</v>
      </c>
    </row>
    <row r="26" spans="1:9" ht="15.75" x14ac:dyDescent="0.25">
      <c r="A26" s="3" t="s">
        <v>32</v>
      </c>
      <c r="B26" s="3"/>
      <c r="C26" s="3"/>
      <c r="D26" s="3"/>
      <c r="E26" s="3"/>
    </row>
    <row r="28" spans="1:9" ht="60" x14ac:dyDescent="0.25">
      <c r="A28" s="5" t="s">
        <v>33</v>
      </c>
      <c r="B28" s="6" t="s">
        <v>35</v>
      </c>
      <c r="C28" s="7" t="s">
        <v>36</v>
      </c>
      <c r="D28" s="6" t="s">
        <v>28</v>
      </c>
    </row>
    <row r="29" spans="1:9" x14ac:dyDescent="0.25">
      <c r="A29" s="13" t="s">
        <v>34</v>
      </c>
      <c r="B29" s="25">
        <v>60</v>
      </c>
      <c r="C29" s="13"/>
      <c r="D29" s="33">
        <f>B29*C29</f>
        <v>0</v>
      </c>
    </row>
    <row r="30" spans="1:9" x14ac:dyDescent="0.25">
      <c r="A30" s="49" t="s">
        <v>31</v>
      </c>
      <c r="B30" s="50"/>
      <c r="C30" s="51"/>
      <c r="D30" s="34">
        <f>D29</f>
        <v>0</v>
      </c>
      <c r="E30" s="8" t="s">
        <v>45</v>
      </c>
    </row>
    <row r="32" spans="1:9" ht="15.75" x14ac:dyDescent="0.25">
      <c r="A32" s="3" t="s">
        <v>37</v>
      </c>
      <c r="B32" s="3"/>
      <c r="C32" s="3"/>
    </row>
    <row r="33" spans="1:6" ht="60" x14ac:dyDescent="0.25">
      <c r="A33" s="5" t="s">
        <v>38</v>
      </c>
      <c r="B33" s="6" t="s">
        <v>55</v>
      </c>
      <c r="C33" s="7" t="s">
        <v>39</v>
      </c>
      <c r="D33" s="6" t="s">
        <v>54</v>
      </c>
      <c r="E33" s="6" t="s">
        <v>28</v>
      </c>
    </row>
    <row r="34" spans="1:6" x14ac:dyDescent="0.25">
      <c r="A34" s="24" t="s">
        <v>49</v>
      </c>
      <c r="B34" s="25">
        <v>400</v>
      </c>
      <c r="C34" s="13"/>
      <c r="D34" s="5">
        <v>3</v>
      </c>
      <c r="E34" s="33">
        <f>B34*C34*D34</f>
        <v>0</v>
      </c>
    </row>
    <row r="35" spans="1:6" x14ac:dyDescent="0.25">
      <c r="A35" s="24" t="s">
        <v>50</v>
      </c>
      <c r="B35" s="25">
        <v>25</v>
      </c>
      <c r="C35" s="5"/>
      <c r="D35" s="25">
        <v>3</v>
      </c>
      <c r="E35" s="33">
        <f>B35*C35*D35</f>
        <v>0</v>
      </c>
    </row>
    <row r="36" spans="1:6" x14ac:dyDescent="0.25">
      <c r="A36" s="48" t="s">
        <v>31</v>
      </c>
      <c r="B36" s="48"/>
      <c r="C36" s="48"/>
      <c r="D36" s="48"/>
      <c r="E36" s="34">
        <f>E34+E35</f>
        <v>0</v>
      </c>
      <c r="F36" s="8" t="s">
        <v>46</v>
      </c>
    </row>
    <row r="37" spans="1:6" ht="15.75" x14ac:dyDescent="0.25">
      <c r="A37" s="3"/>
      <c r="B37" s="3"/>
      <c r="C37" s="3"/>
    </row>
    <row r="38" spans="1:6" ht="15.75" x14ac:dyDescent="0.25">
      <c r="A38" s="3" t="s">
        <v>40</v>
      </c>
      <c r="B38" s="3"/>
      <c r="C38" s="3"/>
    </row>
    <row r="40" spans="1:6" ht="75" x14ac:dyDescent="0.25">
      <c r="A40" s="5" t="s">
        <v>38</v>
      </c>
      <c r="B40" s="6" t="s">
        <v>42</v>
      </c>
      <c r="C40" s="7" t="s">
        <v>43</v>
      </c>
      <c r="D40" s="5" t="s">
        <v>54</v>
      </c>
      <c r="E40" s="6" t="s">
        <v>28</v>
      </c>
    </row>
    <row r="41" spans="1:6" x14ac:dyDescent="0.25">
      <c r="A41" s="13" t="s">
        <v>41</v>
      </c>
      <c r="B41" s="40">
        <v>0.93523880500000001</v>
      </c>
      <c r="C41" s="13"/>
      <c r="D41" s="5">
        <v>3</v>
      </c>
      <c r="E41" s="33">
        <f>B41*C41*D41</f>
        <v>0</v>
      </c>
    </row>
    <row r="42" spans="1:6" x14ac:dyDescent="0.25">
      <c r="A42" s="49" t="s">
        <v>31</v>
      </c>
      <c r="B42" s="50"/>
      <c r="C42" s="50"/>
      <c r="D42" s="51"/>
      <c r="E42" s="34">
        <f>E41</f>
        <v>0</v>
      </c>
      <c r="F42" s="8" t="s">
        <v>47</v>
      </c>
    </row>
    <row r="44" spans="1:6" ht="15.75" x14ac:dyDescent="0.25">
      <c r="A44" s="3" t="s">
        <v>65</v>
      </c>
      <c r="B44" s="3"/>
      <c r="C44" s="3"/>
    </row>
    <row r="46" spans="1:6" ht="60" x14ac:dyDescent="0.25">
      <c r="A46" s="5" t="s">
        <v>38</v>
      </c>
      <c r="B46" s="6" t="s">
        <v>61</v>
      </c>
      <c r="C46" s="6" t="s">
        <v>60</v>
      </c>
      <c r="D46" s="7" t="s">
        <v>63</v>
      </c>
      <c r="E46" s="6" t="s">
        <v>28</v>
      </c>
    </row>
    <row r="47" spans="1:6" ht="30" x14ac:dyDescent="0.25">
      <c r="A47" s="43" t="s">
        <v>59</v>
      </c>
      <c r="B47" s="40" t="s">
        <v>62</v>
      </c>
      <c r="C47" s="46">
        <v>2160</v>
      </c>
      <c r="D47" s="13"/>
      <c r="E47" s="33">
        <f>C47*D47</f>
        <v>0</v>
      </c>
    </row>
    <row r="48" spans="1:6" x14ac:dyDescent="0.25">
      <c r="A48" s="47" t="s">
        <v>66</v>
      </c>
      <c r="B48" s="40" t="s">
        <v>67</v>
      </c>
      <c r="C48" s="46">
        <v>330</v>
      </c>
      <c r="D48" s="13"/>
      <c r="E48" s="33">
        <f>C48*D48</f>
        <v>0</v>
      </c>
    </row>
    <row r="49" spans="1:6" x14ac:dyDescent="0.25">
      <c r="A49" s="49" t="s">
        <v>31</v>
      </c>
      <c r="B49" s="50"/>
      <c r="C49" s="50"/>
      <c r="D49" s="51"/>
      <c r="E49" s="34">
        <f>E47+E48</f>
        <v>0</v>
      </c>
      <c r="F49" s="8" t="s">
        <v>48</v>
      </c>
    </row>
    <row r="50" spans="1:6" x14ac:dyDescent="0.25">
      <c r="A50" s="23" t="s">
        <v>64</v>
      </c>
    </row>
    <row r="52" spans="1:6" ht="19.5" thickBot="1" x14ac:dyDescent="0.35">
      <c r="A52" s="27" t="s">
        <v>53</v>
      </c>
      <c r="E52" s="28"/>
    </row>
    <row r="53" spans="1:6" ht="33" customHeight="1" thickTop="1" thickBot="1" x14ac:dyDescent="0.3">
      <c r="A53" s="42">
        <f>H23+D30+E36+E42+E49</f>
        <v>0</v>
      </c>
    </row>
    <row r="54" spans="1:6" ht="15.75" thickTop="1" x14ac:dyDescent="0.25"/>
  </sheetData>
  <sheetProtection sheet="1" objects="1" scenarios="1" selectLockedCells="1"/>
  <mergeCells count="5">
    <mergeCell ref="A36:D36"/>
    <mergeCell ref="A42:D42"/>
    <mergeCell ref="A49:D49"/>
    <mergeCell ref="A23:G23"/>
    <mergeCell ref="A30:C3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SKLOP 1 - Črni Vrh</vt:lpstr>
      <vt:lpstr>SKLOP 2 - Godovič</vt:lpstr>
      <vt:lpstr>SKLOP 3 - Zavratec</vt:lpstr>
      <vt:lpstr>SKLOP 4 - Dole</vt:lpstr>
      <vt:lpstr>SKLOP 5 - Ledine</vt:lpstr>
      <vt:lpstr>SKLOP 6 - Idrijske Krnice</vt:lpstr>
      <vt:lpstr>SKLOP 7 - Vojsko</vt:lpstr>
      <vt:lpstr>SKLOP 8 - Spodnja Idrija</vt:lpstr>
      <vt:lpstr>SKLOP 9 - Idrija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cp:lastPrinted>2020-08-14T06:54:08Z</cp:lastPrinted>
  <dcterms:created xsi:type="dcterms:W3CDTF">2020-08-11T10:40:58Z</dcterms:created>
  <dcterms:modified xsi:type="dcterms:W3CDTF">2020-08-18T09:08:20Z</dcterms:modified>
</cp:coreProperties>
</file>